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-15" yWindow="5880" windowWidth="20640" windowHeight="5940"/>
  </bookViews>
  <sheets>
    <sheet name="ampop" sheetId="35" r:id="rId1"/>
    <sheet name="havelvac4" sheetId="36" r:id="rId2"/>
    <sheet name="havelvac5" sheetId="37" r:id="rId3"/>
    <sheet name="havelvac8" sheetId="40" r:id="rId4"/>
    <sheet name="havelvac10 axyusak1" sheetId="41" r:id="rId5"/>
  </sheets>
  <externalReferences>
    <externalReference r:id="rId6"/>
  </externalReferences>
  <definedNames>
    <definedName name="AgencyCode" localSheetId="0">#REF!</definedName>
    <definedName name="AgencyCode">#REF!</definedName>
    <definedName name="AgencyName" localSheetId="0">#REF!</definedName>
    <definedName name="AgencyName">#REF!</definedName>
    <definedName name="bsk" localSheetId="0">#REF!</definedName>
    <definedName name="bsk">#REF!</definedName>
    <definedName name="dramashnor" localSheetId="0">#REF!</definedName>
    <definedName name="dramashnor">#REF!</definedName>
    <definedName name="Functional1" localSheetId="0">#REF!</definedName>
    <definedName name="Functional1">#REF!</definedName>
    <definedName name="PANature" localSheetId="0">#REF!</definedName>
    <definedName name="PANature">#REF!</definedName>
    <definedName name="par_count">'[1]DOC 3'!$A$14,'[1]DOC 3'!$A$35,'[1]DOC 3'!$A$58,'[1]DOC 3'!$A$79,'[1]DOC 3'!$A$104,'[1]DOC 3'!$A$126,'[1]DOC 3'!$A$195,'[1]DOC 3'!$A$215,'[1]DOC 3'!$A$235,'[1]DOC 3'!$A$255,'[1]DOC 3'!$A$272,'[1]DOC 3'!$A$299,'[1]DOC 3'!$A$315,'[1]DOC 3'!$A$331,'[1]DOC 3'!$A$365</definedName>
    <definedName name="par_qual">'[1]DOC 3'!$A$15,'[1]DOC 3'!$A$127,'[1]DOC 3'!$A$256,'[1]DOC 3'!$A$316,'[1]DOC 3'!$A$333</definedName>
    <definedName name="par_time">'[1]DOC 3'!$A$16,'[1]DOC 3'!$A$128,'[1]DOC 3'!$A$317,'[1]DOC 3'!$A$334</definedName>
    <definedName name="par2.4s">'[1]DOC 3'!$A$20,'[1]DOC 3'!$A$49,'[1]DOC 3'!$A$93,'[1]DOC 3'!$A$132,'[1]DOC 3'!$A$152,'[1]DOC 3'!$A$166,'[1]DOC 3'!$A$185,'[1]DOC 3'!$A$205,'[1]DOC 3'!$A$225,'[1]DOC 3'!$A$245,'[1]DOC 3'!$A$262,'[1]DOC 3'!$A$289,'[1]DOC 3'!$A$305,'[1]DOC 3'!$A$321,'[1]DOC 3'!$A$338,'[1]DOC 3'!$A$355</definedName>
    <definedName name="par2.5s">'[1]DOC 3'!$A$22,'[1]DOC 3'!$A$134</definedName>
    <definedName name="par2.6s">'[1]DOC 3'!$A$40,'[1]DOC 3'!$A$65,'[1]DOC 3'!$A$89,'[1]DOC 3'!$A$111</definedName>
    <definedName name="par2.7s">'[1]DOC 3'!$A$178,'[1]DOC 3'!$A$349</definedName>
    <definedName name="par2.9s">'[1]DOC 3'!$A$18,'[1]DOC 3'!$A$47,'[1]DOC 3'!$A$91,'[1]DOC 3'!$A$130,'[1]DOC 3'!$A$150,'[1]DOC 3'!$A$164,'[1]DOC 3'!$A$183,'[1]DOC 3'!$A$203,'[1]DOC 3'!$A$223,'[1]DOC 3'!$A$243,'[1]DOC 3'!$A$260,'[1]DOC 3'!$A$287,'[1]DOC 3'!$A$303,'[1]DOC 3'!$A$319,'[1]DOC 3'!$A$336,'[1]DOC 3'!$A$353</definedName>
    <definedName name="par4.10s">'[1]DOC 3'!$A$42,'[1]DOC 3'!$A$84</definedName>
    <definedName name="par4.11d">'[1]DOC 3'!$A$44,'[1]DOC 3'!$A$86,'[1]DOC 3'!$A$200,'[1]DOC 3'!$A$220,'[1]DOC 3'!$A$240</definedName>
    <definedName name="par4.14">'[1]DOC 3'!$A$38,'[1]DOC 3'!$A$82,'[1]DOC 3'!$A$198,'[1]DOC 3'!$A$218,'[1]DOC 3'!$A$238,'[1]DOC 3'!$A$258</definedName>
    <definedName name="par4.15">'[1]DOC 3'!$A$60,'[1]DOC 3'!$A$106,'[1]DOC 3'!$A$274</definedName>
    <definedName name="par4.16">'[1]DOC 3'!$A$61,'[1]DOC 3'!$A$107,'[1]DOC 3'!$A$275</definedName>
    <definedName name="par4.17">'[1]DOC 3'!$A$59,'[1]DOC 3'!$A$105,'[1]DOC 3'!$A$273,'[1]DOC 3'!$A$370</definedName>
    <definedName name="par4.18d">'[1]DOC 3'!$A$62,'[1]DOC 3'!$A$108</definedName>
    <definedName name="par4.8">'[1]DOC 3'!$A$37,'[1]DOC 3'!$A$81,'[1]DOC 3'!$A$197,'[1]DOC 3'!$A$217,'[1]DOC 3'!$A$237</definedName>
    <definedName name="par4.9">'[1]DOC 3'!$A$39,'[1]DOC 3'!$A$83,'[1]DOC 3'!$A$199,'[1]DOC 3'!$A$219,'[1]DOC 3'!$A$239,'[1]DOC 3'!$A$259</definedName>
    <definedName name="par5.1">'[1]DOC 3'!$A$17,'[1]DOC 3'!$A$129</definedName>
    <definedName name="par5.3">'[1]DOC 3'!$A$36,'[1]DOC 3'!$A$80,'[1]DOC 3'!$A$196,'[1]DOC 3'!$A$216,'[1]DOC 3'!$A$236,'[1]DOC 3'!$A$257</definedName>
    <definedName name="par5.4">'[1]DOC 3'!$A$146,'[1]DOC 3'!$A$163,'[1]DOC 3'!$A$284,'[1]DOC 3'!$A$300,'[1]DOC 3'!$A$348</definedName>
    <definedName name="par5.6">'[1]DOC 3'!$A$318,'[1]DOC 3'!$A$335</definedName>
    <definedName name="PAType" localSheetId="0">#REF!</definedName>
    <definedName name="PAType">#REF!</definedName>
    <definedName name="Performance2" localSheetId="0">#REF!</definedName>
    <definedName name="Performance2">#REF!</definedName>
    <definedName name="PerformanceType" localSheetId="0">#REF!</definedName>
    <definedName name="PerformanceType">#REF!</definedName>
    <definedName name="program">'[1]DOC 3'!$A$9,'[1]DOC 3'!$A$30,'[1]DOC 3'!$A$53,'[1]DOC 3'!$A$74,'[1]DOC 3'!$A$99,'[1]DOC 3'!$A$121,'[1]DOC 3'!$A$140,'[1]DOC 3'!$A$158,'[1]DOC 3'!$A$172,'[1]DOC 3'!$A$190,'[1]DOC 3'!$A$210,'[1]DOC 3'!$A$230,'[1]DOC 3'!$A$250,'[1]DOC 3'!$A$267,'[1]DOC 3'!$A$279,'[1]DOC 3'!$A$294,'[1]DOC 3'!$A$310,'[1]DOC 3'!$A$326,'[1]DOC 3'!$A$343,'[1]DOC 3'!$A$360</definedName>
  </definedNames>
  <calcPr calcId="144525"/>
</workbook>
</file>

<file path=xl/calcChain.xml><?xml version="1.0" encoding="utf-8"?>
<calcChain xmlns="http://schemas.openxmlformats.org/spreadsheetml/2006/main">
  <c r="S21" i="36" l="1"/>
  <c r="S20" i="36"/>
  <c r="S19" i="36"/>
  <c r="S18" i="36"/>
  <c r="S17" i="36"/>
  <c r="S16" i="36"/>
  <c r="S15" i="36"/>
  <c r="S14" i="36"/>
  <c r="S13" i="36"/>
  <c r="S12" i="36"/>
  <c r="S11" i="36"/>
  <c r="S10" i="36"/>
  <c r="S9" i="36"/>
  <c r="S8" i="36"/>
  <c r="W8" i="36"/>
  <c r="V8" i="36"/>
  <c r="U8" i="36"/>
  <c r="T8" i="36"/>
  <c r="Q8" i="36"/>
  <c r="P8" i="36"/>
  <c r="O8" i="36"/>
  <c r="N8" i="36"/>
  <c r="M8" i="36"/>
  <c r="M7" i="36" s="1"/>
  <c r="M21" i="36"/>
  <c r="M20" i="36"/>
  <c r="M19" i="36"/>
  <c r="M18" i="36"/>
  <c r="M17" i="36"/>
  <c r="M16" i="36"/>
  <c r="M15" i="36"/>
  <c r="M14" i="36"/>
  <c r="M13" i="36"/>
  <c r="M12" i="36"/>
  <c r="M11" i="36"/>
  <c r="M10" i="36"/>
  <c r="M9" i="36"/>
  <c r="L7" i="36"/>
  <c r="L8" i="36"/>
  <c r="I8" i="36"/>
  <c r="J8" i="36"/>
  <c r="K8" i="36"/>
  <c r="H8" i="36"/>
  <c r="G8" i="36" s="1"/>
  <c r="G9" i="36"/>
  <c r="G10" i="36"/>
  <c r="G11" i="36"/>
  <c r="G12" i="36"/>
  <c r="G13" i="36"/>
  <c r="G14" i="36"/>
  <c r="G15" i="36"/>
  <c r="G16" i="36"/>
  <c r="G17" i="36"/>
  <c r="G18" i="36"/>
  <c r="G19" i="36"/>
  <c r="G20" i="36"/>
  <c r="G21" i="36"/>
  <c r="J7" i="36"/>
  <c r="P7" i="36"/>
  <c r="V7" i="36"/>
  <c r="F10" i="41" l="1"/>
  <c r="G10" i="41"/>
  <c r="H10" i="41"/>
  <c r="AE8" i="40" l="1"/>
  <c r="S8" i="40"/>
  <c r="G8" i="40"/>
  <c r="F8" i="40"/>
  <c r="W7" i="36" l="1"/>
  <c r="U7" i="36"/>
  <c r="T7" i="36"/>
  <c r="O7" i="36"/>
  <c r="Q7" i="36"/>
  <c r="N7" i="36"/>
  <c r="H7" i="36"/>
  <c r="I7" i="36"/>
  <c r="H8" i="37" l="1"/>
  <c r="G8" i="37"/>
  <c r="C10" i="41"/>
  <c r="C9" i="41"/>
  <c r="A9" i="41"/>
  <c r="AD8" i="40"/>
  <c r="Q10" i="41" s="1"/>
  <c r="R8" i="40"/>
  <c r="P10" i="41" s="1"/>
  <c r="I8" i="37"/>
  <c r="AO7" i="40"/>
  <c r="AN7" i="40"/>
  <c r="AM7" i="40"/>
  <c r="AL7" i="40"/>
  <c r="AK7" i="40"/>
  <c r="AJ7" i="40"/>
  <c r="AI7" i="40"/>
  <c r="AH7" i="40"/>
  <c r="AG7" i="40"/>
  <c r="AF7" i="40"/>
  <c r="AE7" i="40"/>
  <c r="AC7" i="40"/>
  <c r="AB7" i="40"/>
  <c r="AA7" i="40"/>
  <c r="Z7" i="40"/>
  <c r="Y7" i="40"/>
  <c r="X7" i="40"/>
  <c r="W7" i="40"/>
  <c r="V7" i="40"/>
  <c r="U7" i="40"/>
  <c r="T7" i="40"/>
  <c r="S7" i="40"/>
  <c r="Q7" i="40"/>
  <c r="P7" i="40"/>
  <c r="O7" i="40"/>
  <c r="N7" i="40"/>
  <c r="M7" i="40"/>
  <c r="L7" i="40"/>
  <c r="K7" i="40"/>
  <c r="J7" i="40"/>
  <c r="I7" i="40"/>
  <c r="H7" i="40"/>
  <c r="G7" i="40"/>
  <c r="E7" i="40"/>
  <c r="D7" i="40"/>
  <c r="K8" i="37" l="1"/>
  <c r="J8" i="37"/>
  <c r="D8" i="35"/>
  <c r="G8" i="35"/>
  <c r="F7" i="40"/>
  <c r="H8" i="35"/>
  <c r="O10" i="41"/>
  <c r="R7" i="40"/>
  <c r="AD7" i="40"/>
  <c r="I8" i="35" l="1"/>
  <c r="J8" i="35"/>
  <c r="G9" i="41"/>
  <c r="H9" i="41"/>
  <c r="I9" i="41"/>
  <c r="J9" i="41"/>
  <c r="K9" i="41"/>
  <c r="L9" i="41"/>
  <c r="M9" i="41"/>
  <c r="N9" i="41"/>
  <c r="O9" i="41"/>
  <c r="P9" i="41"/>
  <c r="Q9" i="41"/>
  <c r="F9" i="41"/>
  <c r="E8" i="36" l="1"/>
  <c r="F8" i="36"/>
  <c r="R8" i="36"/>
  <c r="K7" i="36"/>
  <c r="D8" i="36" l="1"/>
  <c r="E7" i="35" l="1"/>
  <c r="F7" i="35"/>
  <c r="G7" i="35"/>
  <c r="E7" i="36" s="1"/>
  <c r="H7" i="35"/>
  <c r="F7" i="36" s="1"/>
  <c r="I7" i="35"/>
  <c r="J7" i="35"/>
  <c r="R7" i="36" s="1"/>
  <c r="G7" i="36"/>
  <c r="D7" i="35"/>
  <c r="S7" i="36" l="1"/>
  <c r="G7" i="37"/>
  <c r="D7" i="36"/>
  <c r="H7" i="37"/>
  <c r="K7" i="37"/>
  <c r="J7" i="37"/>
  <c r="I7" i="37"/>
  <c r="B8" i="37" l="1"/>
  <c r="B8" i="36"/>
  <c r="B8" i="35"/>
</calcChain>
</file>

<file path=xl/sharedStrings.xml><?xml version="1.0" encoding="utf-8"?>
<sst xmlns="http://schemas.openxmlformats.org/spreadsheetml/2006/main" count="144" uniqueCount="80">
  <si>
    <t>Դաս</t>
  </si>
  <si>
    <t>Ծրագիր</t>
  </si>
  <si>
    <t>Միջոցառում</t>
  </si>
  <si>
    <t>Ծրագրային դասիչը</t>
  </si>
  <si>
    <t>Ծրագիր /Միջոցառում</t>
  </si>
  <si>
    <t>2021թ.</t>
  </si>
  <si>
    <t xml:space="preserve">2022թ. </t>
  </si>
  <si>
    <r>
      <t>Հավելված N 4.</t>
    </r>
    <r>
      <rPr>
        <sz val="12"/>
        <color theme="1"/>
        <rFont val="GHEA Grapalat"/>
        <family val="3"/>
      </rPr>
      <t xml:space="preserve"> </t>
    </r>
    <r>
      <rPr>
        <b/>
        <sz val="12"/>
        <color theme="1"/>
        <rFont val="GHEA Grapalat"/>
        <family val="3"/>
      </rPr>
      <t>Բյուջետային ծրագրերի գծով ամփոփ ծախսերն ըստ բյուջետային ծախսերի տնտեսագիտական դասակարգման հոդվածների</t>
    </r>
  </si>
  <si>
    <t>Ընդամենը</t>
  </si>
  <si>
    <r>
      <t>Հավելված N 5.</t>
    </r>
    <r>
      <rPr>
        <sz val="12"/>
        <color theme="1"/>
        <rFont val="GHEA Grapalat"/>
        <family val="3"/>
      </rPr>
      <t xml:space="preserve"> </t>
    </r>
    <r>
      <rPr>
        <b/>
        <sz val="12"/>
        <color theme="1"/>
        <rFont val="GHEA Grapalat"/>
        <family val="3"/>
      </rPr>
      <t>Բյուջետային ծրագրերի գծով ծախսերի բաշխումն ըստ բյուջետային ծախսերի գործառական դասակարգման տարրերի</t>
    </r>
  </si>
  <si>
    <t>Գործառական դասակարգման</t>
  </si>
  <si>
    <t>2021թ բյուջե (հազ. դրամ)</t>
  </si>
  <si>
    <t>2022 թ բյուջե (հազ. դրամ)</t>
  </si>
  <si>
    <t>Բաժին</t>
  </si>
  <si>
    <t xml:space="preserve">Խումբ </t>
  </si>
  <si>
    <t>2022թ.</t>
  </si>
  <si>
    <t>Հավելված N 8. Բյուջետային ծրագրերի/միջոցառումների գծով ծախսերը՝ վարչատարածքային բաժանմամբ (ըստ մարզերի)</t>
  </si>
  <si>
    <t>Երևան</t>
  </si>
  <si>
    <t>Արագածոտն</t>
  </si>
  <si>
    <t>Արարատ</t>
  </si>
  <si>
    <t>Արմավիր</t>
  </si>
  <si>
    <t>Սյունիք</t>
  </si>
  <si>
    <t>Կոտայք</t>
  </si>
  <si>
    <t>Գեղարքունիք</t>
  </si>
  <si>
    <t>Տավուշ</t>
  </si>
  <si>
    <t>Շիրակ</t>
  </si>
  <si>
    <t>Լոռի</t>
  </si>
  <si>
    <t>Վայոց ձոր</t>
  </si>
  <si>
    <t>Հավելված N 10. Ամփոփ ֆինանսական պահանջներ ՄԺԾԾ ժամանակահատվածի համար</t>
  </si>
  <si>
    <t>(հազ. դրամ)</t>
  </si>
  <si>
    <t>Ծրագրի/միջոցառման անվանումը</t>
  </si>
  <si>
    <t>Գոյություն ունեցող պարտավորությունների  գծով հաշվարկված (ճշգրտված) ծախսերը    (հազ. դրամ)</t>
  </si>
  <si>
    <t>Ծախսային խնայողության գծով ամփոփ առաջարկը  (հազ. դրամ) (-)</t>
  </si>
  <si>
    <t>Նոր նախաձեռնություններ</t>
  </si>
  <si>
    <t>Միջոցառման գծով ամփոփ ծախսերը  (հազ. դրամ)</t>
  </si>
  <si>
    <t>(հազ. դրամ) (+)</t>
  </si>
  <si>
    <t>Պարտադիր ծախսերին դասվող միջոցառումներ</t>
  </si>
  <si>
    <t>Շահառուների վերաբերյալ նշում</t>
  </si>
  <si>
    <t>2021թ. բյուջետային  հայտ (հազ. դրամ)</t>
  </si>
  <si>
    <t>2021թ. բյուջե (հազ. դրամ)</t>
  </si>
  <si>
    <t>2022թ. բյուջե (հազ. դրամ)</t>
  </si>
  <si>
    <t>Այլընտրանքային աշխատանքային ծառայություն</t>
  </si>
  <si>
    <t>Այլընտրանքային աշխատանքային ծառայողներին դրամական բավարարման և դրամական փոխհատուցման տրամադրում</t>
  </si>
  <si>
    <t>02</t>
  </si>
  <si>
    <t>05</t>
  </si>
  <si>
    <t>01</t>
  </si>
  <si>
    <t xml:space="preserve">Այլ ընթացիկ դրամաշնորհներ </t>
  </si>
  <si>
    <t>2022թ. բյուջետային  հայտ (հազ. դրամ)</t>
  </si>
  <si>
    <t>Ընթացիկ սուբվենցիաներ համայնքներին</t>
  </si>
  <si>
    <t>Ընթացիկ դրամաշնորհներ պետական և համայնքների ոչ առևտրային կազմակերպություններին</t>
  </si>
  <si>
    <t>ՀՀ առողջապահության նախարարություն</t>
  </si>
  <si>
    <t>ՀՀ աշխատանքի և սոցիալական հարցերի նախարարություն</t>
  </si>
  <si>
    <t>ՀՀ Արագածոտնի մարզպետարան</t>
  </si>
  <si>
    <t>ՀՀ Սյունիքի մարզպետարան</t>
  </si>
  <si>
    <t>ՀՀ Լոռու մարզպետարան</t>
  </si>
  <si>
    <t>ՀՀ Շիրակի մարզպետարան</t>
  </si>
  <si>
    <t>ՀՀ Արմավիրի մարզպետարան</t>
  </si>
  <si>
    <t>ՀՀ Կոտայքի մարզպետարան</t>
  </si>
  <si>
    <t>ՀՀ Արարատի մարզպետարան</t>
  </si>
  <si>
    <t>ՀՀ Գեղարքունիքի մարզպետարան</t>
  </si>
  <si>
    <t>ՀՀ Տավուշի մարզպետարան</t>
  </si>
  <si>
    <t>ՀՀ Վայոց ձորի մարզպետարան</t>
  </si>
  <si>
    <t>2023թ.</t>
  </si>
  <si>
    <t>Աղյուսակ 1.  Ծրագրերի և միջոցառումների գծով ամփոփ ֆինանսական պահանջներ 2021-2023 թթ համար</t>
  </si>
  <si>
    <t>2019թ փաստ. (հազ. դրամ)</t>
  </si>
  <si>
    <t>2020թ. սպասվող (հազ. դրամ)</t>
  </si>
  <si>
    <t>2023թ. բյուջե (հազ. դրամ)</t>
  </si>
  <si>
    <t>2020թ սպասվող (հազ. դրամ)</t>
  </si>
  <si>
    <t>2023 թ բյուջե (հազ. դրամ)</t>
  </si>
  <si>
    <t>2019թ. Փաստացի ծախս (հազ. դրամ)</t>
  </si>
  <si>
    <t>2023թ. բյուջետային  հայտ (հազ. դրամ)</t>
  </si>
  <si>
    <t xml:space="preserve">2019թ. փաստացի ծախս </t>
  </si>
  <si>
    <t xml:space="preserve">2021թ. </t>
  </si>
  <si>
    <t>2021-2022թթ. Հաստատված ՄԺԾԾ</t>
  </si>
  <si>
    <t xml:space="preserve">ՀՀ 2020թ. Սպասվող </t>
  </si>
  <si>
    <t>2021-2023թթ. ՄԺԾԾ Հայտ</t>
  </si>
  <si>
    <t xml:space="preserve">2023թ. </t>
  </si>
  <si>
    <t xml:space="preserve">2021-2023 ԹԹ. ԲՅՈՒՋԵՏԱՅԻՆ ՀԱՅՏ ԳՈՐԾՈՂ ԾՐԱԳՐԵՐԻ ԳԾՈՎ  </t>
  </si>
  <si>
    <t>ՀՀ տարածքային կառավարման և ենթակառուցվածքների նախարարություն</t>
  </si>
  <si>
    <t>Ընթացիկ դրամաշնորհներ պետական և համայնքների  առևտրային կազմակերպություններին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</si>
</sst>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 * #,##0.00_)_€_ ;_ * \(#,##0.00\)_€_ ;_ * &quot;-&quot;??_)_€_ ;_ @_ "/>
    <numFmt numFmtId="164" formatCode="_(* #,##0.00_);_(* \(#,##0.00\);_(* &quot;-&quot;??_);_(@_)"/>
    <numFmt numFmtId="165" formatCode="0.0"/>
    <numFmt numFmtId="166" formatCode="##,##0.0;\(##,##0.0\);\-"/>
    <numFmt numFmtId="167" formatCode="0.0_);\(0.0\)"/>
    <numFmt numFmtId="168" formatCode="#,##0.0"/>
    <numFmt numFmtId="169" formatCode="_-* #,##0.00_?_._-;\-* #,##0.00_?_._-;_-* &quot;-&quot;??_?_._-;_-@_-"/>
    <numFmt numFmtId="170" formatCode="_-* #,##0.00_р_._-;\-* #,##0.00_р_._-;_-* &quot;-&quot;??_р_._-;_-@_-"/>
    <numFmt numFmtId="171" formatCode="_ * #,##0.0_)_€_ ;_ * \(#,##0.0\)_€_ ;_ * &quot;-&quot;??_)_€_ ;_ @_ "/>
    <numFmt numFmtId="172" formatCode="_ * #,##0.0_)_€_ ;_ * \(#,##0.0\)_€_ ;_ * &quot;-&quot;?_)_€_ ;_ @_ "/>
  </numFmts>
  <fonts count="93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name val="Arial Armenian"/>
      <family val="2"/>
    </font>
    <font>
      <sz val="9"/>
      <name val="Arial Armenian"/>
      <family val="2"/>
    </font>
    <font>
      <b/>
      <sz val="10"/>
      <name val="GHEA Grapalat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2"/>
      <name val="Arial Armenian"/>
      <family val="2"/>
    </font>
    <font>
      <b/>
      <sz val="8"/>
      <name val="GHEA Grapalat"/>
      <family val="2"/>
    </font>
    <font>
      <sz val="8"/>
      <name val="GHEA Grapalat"/>
      <family val="2"/>
    </font>
    <font>
      <b/>
      <sz val="8"/>
      <name val="GHEA Grapalat"/>
      <family val="3"/>
    </font>
    <font>
      <sz val="8"/>
      <color theme="1"/>
      <name val="GHEA Grapalat"/>
      <family val="3"/>
    </font>
    <font>
      <b/>
      <sz val="18"/>
      <color theme="3"/>
      <name val="Cambria"/>
      <family val="2"/>
      <scheme val="major"/>
    </font>
    <font>
      <sz val="10"/>
      <name val="GHEA Grapalat"/>
      <family val="3"/>
    </font>
    <font>
      <sz val="11"/>
      <color theme="1"/>
      <name val="Times Armenian"/>
      <family val="2"/>
    </font>
    <font>
      <b/>
      <sz val="15"/>
      <color theme="3"/>
      <name val="Times Armenian"/>
      <family val="2"/>
    </font>
    <font>
      <b/>
      <sz val="13"/>
      <color theme="3"/>
      <name val="Times Armenian"/>
      <family val="2"/>
    </font>
    <font>
      <b/>
      <sz val="11"/>
      <color theme="3"/>
      <name val="Times Armenian"/>
      <family val="2"/>
    </font>
    <font>
      <sz val="11"/>
      <color rgb="FF006100"/>
      <name val="Times Armenian"/>
      <family val="2"/>
    </font>
    <font>
      <sz val="11"/>
      <color rgb="FF9C0006"/>
      <name val="Times Armenian"/>
      <family val="2"/>
    </font>
    <font>
      <sz val="11"/>
      <color rgb="FF9C6500"/>
      <name val="Times Armenian"/>
      <family val="2"/>
    </font>
    <font>
      <sz val="11"/>
      <color rgb="FF3F3F76"/>
      <name val="Times Armenian"/>
      <family val="2"/>
    </font>
    <font>
      <b/>
      <sz val="11"/>
      <color rgb="FF3F3F3F"/>
      <name val="Times Armenian"/>
      <family val="2"/>
    </font>
    <font>
      <b/>
      <sz val="11"/>
      <color rgb="FFFA7D00"/>
      <name val="Times Armenian"/>
      <family val="2"/>
    </font>
    <font>
      <sz val="11"/>
      <color rgb="FFFA7D00"/>
      <name val="Times Armenian"/>
      <family val="2"/>
    </font>
    <font>
      <b/>
      <sz val="11"/>
      <color theme="0"/>
      <name val="Times Armenian"/>
      <family val="2"/>
    </font>
    <font>
      <sz val="11"/>
      <color rgb="FFFF0000"/>
      <name val="Times Armenian"/>
      <family val="2"/>
    </font>
    <font>
      <i/>
      <sz val="11"/>
      <color rgb="FF7F7F7F"/>
      <name val="Times Armenian"/>
      <family val="2"/>
    </font>
    <font>
      <b/>
      <sz val="11"/>
      <color theme="1"/>
      <name val="Times Armenian"/>
      <family val="2"/>
    </font>
    <font>
      <sz val="11"/>
      <color theme="0"/>
      <name val="Times Armenian"/>
      <family val="2"/>
    </font>
    <font>
      <b/>
      <sz val="8"/>
      <color theme="1"/>
      <name val="GHEA Grapalat"/>
      <family val="3"/>
    </font>
    <font>
      <b/>
      <sz val="10"/>
      <color theme="1"/>
      <name val="GHEA Grapalat"/>
      <family val="3"/>
    </font>
    <font>
      <sz val="9"/>
      <name val="GHEA Grapalat"/>
      <family val="3"/>
    </font>
    <font>
      <b/>
      <sz val="9"/>
      <name val="GHEA Grapalat"/>
      <family val="3"/>
    </font>
    <font>
      <b/>
      <sz val="1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i/>
      <sz val="8"/>
      <color theme="1"/>
      <name val="GHEA Grapalat"/>
      <family val="3"/>
    </font>
    <font>
      <b/>
      <sz val="11"/>
      <color theme="1"/>
      <name val="Calibri"/>
      <family val="2"/>
      <charset val="1"/>
      <scheme val="minor"/>
    </font>
    <font>
      <sz val="12"/>
      <name val="GHEA Grapalat"/>
      <family val="3"/>
    </font>
    <font>
      <sz val="10"/>
      <color indexed="8"/>
      <name val="Calibri"/>
      <family val="2"/>
      <charset val="204"/>
    </font>
    <font>
      <sz val="10"/>
      <color indexed="9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Armenian"/>
      <family val="2"/>
    </font>
    <font>
      <sz val="10"/>
      <color indexed="62"/>
      <name val="Calibri"/>
      <family val="2"/>
      <charset val="204"/>
    </font>
    <font>
      <b/>
      <sz val="10"/>
      <color indexed="63"/>
      <name val="Calibri"/>
      <family val="2"/>
      <charset val="204"/>
    </font>
    <font>
      <b/>
      <sz val="10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Calibri"/>
      <family val="2"/>
      <charset val="204"/>
    </font>
    <font>
      <sz val="10"/>
      <color indexed="20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0"/>
      <color indexed="52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indexed="10"/>
      <name val="Calibri"/>
      <family val="2"/>
      <charset val="204"/>
    </font>
    <font>
      <sz val="10"/>
      <color indexed="17"/>
      <name val="Calibri"/>
      <family val="2"/>
      <charset val="204"/>
    </font>
    <font>
      <sz val="10"/>
      <color theme="1"/>
      <name val="Calibri"/>
      <family val="2"/>
      <charset val="1"/>
      <scheme val="minor"/>
    </font>
    <font>
      <i/>
      <sz val="10"/>
      <name val="GHEA Grapalat"/>
      <family val="3"/>
    </font>
    <font>
      <sz val="1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</fonts>
  <fills count="6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94">
    <xf numFmtId="0" fontId="0" fillId="0" borderId="0"/>
    <xf numFmtId="0" fontId="6" fillId="0" borderId="0"/>
    <xf numFmtId="9" fontId="7" fillId="0" borderId="0" applyFont="0" applyFill="0" applyBorder="0" applyAlignment="0" applyProtection="0"/>
    <xf numFmtId="0" fontId="8" fillId="0" borderId="0"/>
    <xf numFmtId="9" fontId="6" fillId="0" borderId="0" applyFont="0" applyFill="0" applyBorder="0" applyAlignment="0" applyProtection="0"/>
    <xf numFmtId="0" fontId="8" fillId="0" borderId="0"/>
    <xf numFmtId="0" fontId="10" fillId="0" borderId="0"/>
    <xf numFmtId="0" fontId="5" fillId="0" borderId="0"/>
    <xf numFmtId="164" fontId="5" fillId="0" borderId="0" applyFont="0" applyFill="0" applyBorder="0" applyAlignment="0" applyProtection="0"/>
    <xf numFmtId="0" fontId="9" fillId="0" borderId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20" borderId="0" applyNumberFormat="0" applyBorder="0" applyAlignment="0" applyProtection="0"/>
    <xf numFmtId="0" fontId="14" fillId="4" borderId="0" applyNumberFormat="0" applyBorder="0" applyAlignment="0" applyProtection="0"/>
    <xf numFmtId="0" fontId="15" fillId="21" borderId="1" applyNumberFormat="0" applyAlignment="0" applyProtection="0"/>
    <xf numFmtId="0" fontId="16" fillId="22" borderId="2" applyNumberFormat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8" borderId="1" applyNumberFormat="0" applyAlignment="0" applyProtection="0"/>
    <xf numFmtId="0" fontId="23" fillId="0" borderId="6" applyNumberFormat="0" applyFill="0" applyAlignment="0" applyProtection="0"/>
    <xf numFmtId="0" fontId="24" fillId="23" borderId="0" applyNumberFormat="0" applyBorder="0" applyAlignment="0" applyProtection="0"/>
    <xf numFmtId="0" fontId="9" fillId="0" borderId="0"/>
    <xf numFmtId="1" fontId="31" fillId="0" borderId="0"/>
    <xf numFmtId="1" fontId="31" fillId="0" borderId="0"/>
    <xf numFmtId="0" fontId="30" fillId="0" borderId="0"/>
    <xf numFmtId="1" fontId="31" fillId="0" borderId="0"/>
    <xf numFmtId="0" fontId="9" fillId="0" borderId="0"/>
    <xf numFmtId="0" fontId="4" fillId="0" borderId="0"/>
    <xf numFmtId="0" fontId="8" fillId="0" borderId="0"/>
    <xf numFmtId="0" fontId="8" fillId="0" borderId="0"/>
    <xf numFmtId="0" fontId="9" fillId="24" borderId="7" applyNumberFormat="0" applyFont="0" applyAlignment="0" applyProtection="0"/>
    <xf numFmtId="0" fontId="25" fillId="21" borderId="8" applyNumberFormat="0" applyAlignment="0" applyProtection="0"/>
    <xf numFmtId="0" fontId="29" fillId="0" borderId="0"/>
    <xf numFmtId="0" fontId="29" fillId="0" borderId="0"/>
    <xf numFmtId="0" fontId="29" fillId="0" borderId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30" fillId="0" borderId="0"/>
    <xf numFmtId="1" fontId="31" fillId="0" borderId="0"/>
    <xf numFmtId="164" fontId="3" fillId="0" borderId="0" applyFont="0" applyFill="0" applyBorder="0" applyAlignment="0" applyProtection="0"/>
    <xf numFmtId="166" fontId="32" fillId="0" borderId="0" applyFill="0" applyBorder="0" applyProtection="0">
      <alignment horizontal="right" vertical="top"/>
    </xf>
    <xf numFmtId="166" fontId="33" fillId="0" borderId="0" applyFill="0" applyBorder="0" applyProtection="0">
      <alignment horizontal="right" vertical="top"/>
    </xf>
    <xf numFmtId="0" fontId="36" fillId="0" borderId="0" applyNumberFormat="0" applyFill="0" applyBorder="0" applyAlignment="0" applyProtection="0"/>
    <xf numFmtId="0" fontId="33" fillId="0" borderId="0">
      <alignment horizontal="left" vertical="top" wrapText="1"/>
    </xf>
    <xf numFmtId="0" fontId="39" fillId="0" borderId="12" applyNumberFormat="0" applyFill="0" applyAlignment="0" applyProtection="0"/>
    <xf numFmtId="0" fontId="40" fillId="0" borderId="13" applyNumberFormat="0" applyFill="0" applyAlignment="0" applyProtection="0"/>
    <xf numFmtId="0" fontId="41" fillId="0" borderId="14" applyNumberFormat="0" applyFill="0" applyAlignment="0" applyProtection="0"/>
    <xf numFmtId="0" fontId="41" fillId="0" borderId="0" applyNumberFormat="0" applyFill="0" applyBorder="0" applyAlignment="0" applyProtection="0"/>
    <xf numFmtId="0" fontId="42" fillId="27" borderId="0" applyNumberFormat="0" applyBorder="0" applyAlignment="0" applyProtection="0"/>
    <xf numFmtId="0" fontId="43" fillId="28" borderId="0" applyNumberFormat="0" applyBorder="0" applyAlignment="0" applyProtection="0"/>
    <xf numFmtId="0" fontId="44" fillId="29" borderId="0" applyNumberFormat="0" applyBorder="0" applyAlignment="0" applyProtection="0"/>
    <xf numFmtId="0" fontId="45" fillId="30" borderId="15" applyNumberFormat="0" applyAlignment="0" applyProtection="0"/>
    <xf numFmtId="0" fontId="46" fillId="31" borderId="16" applyNumberFormat="0" applyAlignment="0" applyProtection="0"/>
    <xf numFmtId="0" fontId="47" fillId="31" borderId="15" applyNumberFormat="0" applyAlignment="0" applyProtection="0"/>
    <xf numFmtId="0" fontId="48" fillId="0" borderId="17" applyNumberFormat="0" applyFill="0" applyAlignment="0" applyProtection="0"/>
    <xf numFmtId="0" fontId="49" fillId="32" borderId="18" applyNumberFormat="0" applyAlignment="0" applyProtection="0"/>
    <xf numFmtId="0" fontId="50" fillId="0" borderId="0" applyNumberFormat="0" applyFill="0" applyBorder="0" applyAlignment="0" applyProtection="0"/>
    <xf numFmtId="0" fontId="38" fillId="33" borderId="19" applyNumberFormat="0" applyFont="0" applyAlignment="0" applyProtection="0"/>
    <xf numFmtId="0" fontId="51" fillId="0" borderId="0" applyNumberFormat="0" applyFill="0" applyBorder="0" applyAlignment="0" applyProtection="0"/>
    <xf numFmtId="0" fontId="52" fillId="0" borderId="20" applyNumberFormat="0" applyFill="0" applyAlignment="0" applyProtection="0"/>
    <xf numFmtId="0" fontId="53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53" fillId="37" borderId="0" applyNumberFormat="0" applyBorder="0" applyAlignment="0" applyProtection="0"/>
    <xf numFmtId="0" fontId="53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0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52" borderId="0" applyNumberFormat="0" applyBorder="0" applyAlignment="0" applyProtection="0"/>
    <xf numFmtId="0" fontId="53" fillId="53" borderId="0" applyNumberFormat="0" applyBorder="0" applyAlignment="0" applyProtection="0"/>
    <xf numFmtId="0" fontId="53" fillId="54" borderId="0" applyNumberFormat="0" applyBorder="0" applyAlignment="0" applyProtection="0"/>
    <xf numFmtId="0" fontId="38" fillId="55" borderId="0" applyNumberFormat="0" applyBorder="0" applyAlignment="0" applyProtection="0"/>
    <xf numFmtId="0" fontId="38" fillId="56" borderId="0" applyNumberFormat="0" applyBorder="0" applyAlignment="0" applyProtection="0"/>
    <xf numFmtId="0" fontId="53" fillId="57" borderId="0" applyNumberFormat="0" applyBorder="0" applyAlignment="0" applyProtection="0"/>
    <xf numFmtId="0" fontId="33" fillId="0" borderId="0">
      <alignment horizontal="left" vertical="top" wrapText="1"/>
    </xf>
    <xf numFmtId="0" fontId="61" fillId="0" borderId="0" applyNumberFormat="0" applyFill="0" applyBorder="0" applyAlignment="0" applyProtection="0"/>
    <xf numFmtId="0" fontId="2" fillId="0" borderId="0"/>
    <xf numFmtId="0" fontId="8" fillId="0" borderId="0"/>
    <xf numFmtId="0" fontId="67" fillId="3" borderId="0" applyNumberFormat="0" applyBorder="0" applyAlignment="0" applyProtection="0"/>
    <xf numFmtId="0" fontId="67" fillId="4" borderId="0" applyNumberFormat="0" applyBorder="0" applyAlignment="0" applyProtection="0"/>
    <xf numFmtId="0" fontId="67" fillId="5" borderId="0" applyNumberFormat="0" applyBorder="0" applyAlignment="0" applyProtection="0"/>
    <xf numFmtId="0" fontId="67" fillId="6" borderId="0" applyNumberFormat="0" applyBorder="0" applyAlignment="0" applyProtection="0"/>
    <xf numFmtId="0" fontId="67" fillId="7" borderId="0" applyNumberFormat="0" applyBorder="0" applyAlignment="0" applyProtection="0"/>
    <xf numFmtId="0" fontId="67" fillId="8" borderId="0" applyNumberFormat="0" applyBorder="0" applyAlignment="0" applyProtection="0"/>
    <xf numFmtId="0" fontId="67" fillId="9" borderId="0" applyNumberFormat="0" applyBorder="0" applyAlignment="0" applyProtection="0"/>
    <xf numFmtId="0" fontId="67" fillId="10" borderId="0" applyNumberFormat="0" applyBorder="0" applyAlignment="0" applyProtection="0"/>
    <xf numFmtId="0" fontId="67" fillId="11" borderId="0" applyNumberFormat="0" applyBorder="0" applyAlignment="0" applyProtection="0"/>
    <xf numFmtId="0" fontId="67" fillId="6" borderId="0" applyNumberFormat="0" applyBorder="0" applyAlignment="0" applyProtection="0"/>
    <xf numFmtId="0" fontId="67" fillId="9" borderId="0" applyNumberFormat="0" applyBorder="0" applyAlignment="0" applyProtection="0"/>
    <xf numFmtId="0" fontId="67" fillId="12" borderId="0" applyNumberFormat="0" applyBorder="0" applyAlignment="0" applyProtection="0"/>
    <xf numFmtId="0" fontId="68" fillId="13" borderId="0" applyNumberFormat="0" applyBorder="0" applyAlignment="0" applyProtection="0"/>
    <xf numFmtId="0" fontId="68" fillId="10" borderId="0" applyNumberFormat="0" applyBorder="0" applyAlignment="0" applyProtection="0"/>
    <xf numFmtId="0" fontId="68" fillId="11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68" fillId="16" borderId="0" applyNumberFormat="0" applyBorder="0" applyAlignment="0" applyProtection="0"/>
    <xf numFmtId="169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0" fontId="9" fillId="0" borderId="0"/>
    <xf numFmtId="0" fontId="38" fillId="0" borderId="0"/>
    <xf numFmtId="0" fontId="9" fillId="0" borderId="0"/>
    <xf numFmtId="0" fontId="69" fillId="0" borderId="0"/>
    <xf numFmtId="0" fontId="9" fillId="0" borderId="0"/>
    <xf numFmtId="0" fontId="8" fillId="0" borderId="0"/>
    <xf numFmtId="0" fontId="29" fillId="0" borderId="0"/>
    <xf numFmtId="0" fontId="68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68" fillId="20" borderId="0" applyNumberFormat="0" applyBorder="0" applyAlignment="0" applyProtection="0"/>
    <xf numFmtId="0" fontId="71" fillId="8" borderId="43" applyNumberFormat="0" applyAlignment="0" applyProtection="0"/>
    <xf numFmtId="0" fontId="72" fillId="21" borderId="44" applyNumberFormat="0" applyAlignment="0" applyProtection="0"/>
    <xf numFmtId="0" fontId="73" fillId="21" borderId="43" applyNumberFormat="0" applyAlignment="0" applyProtection="0"/>
    <xf numFmtId="0" fontId="74" fillId="0" borderId="3" applyNumberFormat="0" applyFill="0" applyAlignment="0" applyProtection="0"/>
    <xf numFmtId="0" fontId="75" fillId="0" borderId="4" applyNumberFormat="0" applyFill="0" applyAlignment="0" applyProtection="0"/>
    <xf numFmtId="0" fontId="76" fillId="0" borderId="5" applyNumberFormat="0" applyFill="0" applyAlignment="0" applyProtection="0"/>
    <xf numFmtId="0" fontId="76" fillId="0" borderId="0" applyNumberFormat="0" applyFill="0" applyBorder="0" applyAlignment="0" applyProtection="0"/>
    <xf numFmtId="0" fontId="77" fillId="0" borderId="45" applyNumberFormat="0" applyFill="0" applyAlignment="0" applyProtection="0"/>
    <xf numFmtId="0" fontId="78" fillId="22" borderId="2" applyNumberFormat="0" applyAlignment="0" applyProtection="0"/>
    <xf numFmtId="0" fontId="79" fillId="0" borderId="0" applyNumberFormat="0" applyFill="0" applyBorder="0" applyAlignment="0" applyProtection="0"/>
    <xf numFmtId="0" fontId="80" fillId="23" borderId="0" applyNumberFormat="0" applyBorder="0" applyAlignment="0" applyProtection="0"/>
    <xf numFmtId="0" fontId="8" fillId="0" borderId="0"/>
    <xf numFmtId="0" fontId="81" fillId="4" borderId="0" applyNumberFormat="0" applyBorder="0" applyAlignment="0" applyProtection="0"/>
    <xf numFmtId="0" fontId="82" fillId="0" borderId="0" applyNumberFormat="0" applyFill="0" applyBorder="0" applyAlignment="0" applyProtection="0"/>
    <xf numFmtId="0" fontId="8" fillId="24" borderId="46" applyNumberFormat="0" applyFont="0" applyAlignment="0" applyProtection="0"/>
    <xf numFmtId="0" fontId="83" fillId="0" borderId="6" applyNumberFormat="0" applyFill="0" applyAlignment="0" applyProtection="0"/>
    <xf numFmtId="0" fontId="84" fillId="0" borderId="0"/>
    <xf numFmtId="0" fontId="85" fillId="0" borderId="0" applyNumberFormat="0" applyFill="0" applyBorder="0" applyAlignment="0" applyProtection="0"/>
    <xf numFmtId="0" fontId="86" fillId="5" borderId="0" applyNumberFormat="0" applyBorder="0" applyAlignment="0" applyProtection="0"/>
    <xf numFmtId="43" fontId="90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5" fillId="21" borderId="43" applyNumberFormat="0" applyAlignment="0" applyProtection="0"/>
    <xf numFmtId="164" fontId="2" fillId="0" borderId="0" applyFont="0" applyFill="0" applyBorder="0" applyAlignment="0" applyProtection="0"/>
    <xf numFmtId="0" fontId="22" fillId="8" borderId="43" applyNumberFormat="0" applyAlignment="0" applyProtection="0"/>
    <xf numFmtId="0" fontId="2" fillId="0" borderId="0"/>
    <xf numFmtId="0" fontId="9" fillId="24" borderId="46" applyNumberFormat="0" applyFont="0" applyAlignment="0" applyProtection="0"/>
    <xf numFmtId="0" fontId="25" fillId="21" borderId="44" applyNumberFormat="0" applyAlignment="0" applyProtection="0"/>
    <xf numFmtId="0" fontId="27" fillId="0" borderId="45" applyNumberFormat="0" applyFill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152">
    <xf numFmtId="0" fontId="0" fillId="0" borderId="0" xfId="0"/>
    <xf numFmtId="165" fontId="6" fillId="2" borderId="0" xfId="0" applyNumberFormat="1" applyFont="1" applyFill="1" applyAlignment="1">
      <alignment horizontal="left"/>
    </xf>
    <xf numFmtId="165" fontId="34" fillId="2" borderId="0" xfId="0" applyNumberFormat="1" applyFont="1" applyFill="1" applyAlignment="1">
      <alignment horizontal="center" vertical="center"/>
    </xf>
    <xf numFmtId="165" fontId="6" fillId="2" borderId="0" xfId="0" applyNumberFormat="1" applyFont="1" applyFill="1" applyAlignment="1">
      <alignment horizontal="center"/>
    </xf>
    <xf numFmtId="1" fontId="34" fillId="2" borderId="0" xfId="0" applyNumberFormat="1" applyFont="1" applyFill="1" applyAlignment="1">
      <alignment horizontal="center"/>
    </xf>
    <xf numFmtId="165" fontId="6" fillId="0" borderId="11" xfId="0" applyNumberFormat="1" applyFont="1" applyBorder="1" applyAlignment="1">
      <alignment horizontal="center" vertical="top" wrapText="1"/>
    </xf>
    <xf numFmtId="165" fontId="6" fillId="0" borderId="11" xfId="0" applyNumberFormat="1" applyFont="1" applyBorder="1" applyAlignment="1">
      <alignment horizontal="left" vertical="top" wrapText="1"/>
    </xf>
    <xf numFmtId="0" fontId="57" fillId="58" borderId="11" xfId="0" applyFont="1" applyFill="1" applyBorder="1" applyAlignment="1">
      <alignment horizontal="center" vertical="center" wrapText="1"/>
    </xf>
    <xf numFmtId="0" fontId="57" fillId="58" borderId="11" xfId="0" applyFont="1" applyFill="1" applyBorder="1" applyAlignment="1">
      <alignment vertical="center" wrapText="1"/>
    </xf>
    <xf numFmtId="0" fontId="59" fillId="2" borderId="0" xfId="0" applyFont="1" applyFill="1" applyAlignment="1">
      <alignment vertical="center"/>
    </xf>
    <xf numFmtId="0" fontId="56" fillId="2" borderId="0" xfId="0" applyFont="1" applyFill="1"/>
    <xf numFmtId="0" fontId="57" fillId="2" borderId="0" xfId="0" applyFont="1" applyFill="1" applyAlignment="1">
      <alignment horizontal="left" vertical="center"/>
    </xf>
    <xf numFmtId="165" fontId="0" fillId="0" borderId="0" xfId="0" applyNumberFormat="1"/>
    <xf numFmtId="0" fontId="59" fillId="0" borderId="0" xfId="0" applyFont="1" applyAlignment="1">
      <alignment horizontal="center" vertical="center"/>
    </xf>
    <xf numFmtId="0" fontId="59" fillId="0" borderId="0" xfId="0" applyFont="1" applyAlignment="1">
      <alignment horizontal="right" vertical="center"/>
    </xf>
    <xf numFmtId="0" fontId="0" fillId="0" borderId="0" xfId="0" applyFont="1" applyAlignment="1">
      <alignment horizontal="left"/>
    </xf>
    <xf numFmtId="0" fontId="35" fillId="59" borderId="11" xfId="0" applyFont="1" applyFill="1" applyBorder="1" applyAlignment="1">
      <alignment horizontal="center" vertical="center" wrapText="1"/>
    </xf>
    <xf numFmtId="0" fontId="59" fillId="0" borderId="0" xfId="0" applyFont="1" applyAlignment="1">
      <alignment vertical="center"/>
    </xf>
    <xf numFmtId="0" fontId="35" fillId="0" borderId="0" xfId="0" applyFont="1" applyAlignment="1">
      <alignment horizontal="center"/>
    </xf>
    <xf numFmtId="0" fontId="35" fillId="0" borderId="0" xfId="0" applyFont="1"/>
    <xf numFmtId="0" fontId="54" fillId="0" borderId="0" xfId="0" applyFont="1" applyAlignment="1">
      <alignment horizontal="center" vertical="center"/>
    </xf>
    <xf numFmtId="0" fontId="65" fillId="0" borderId="0" xfId="0" applyFont="1"/>
    <xf numFmtId="0" fontId="55" fillId="0" borderId="0" xfId="0" applyFont="1" applyAlignment="1">
      <alignment vertical="center"/>
    </xf>
    <xf numFmtId="0" fontId="35" fillId="0" borderId="0" xfId="0" applyFont="1" applyAlignment="1">
      <alignment horizontal="right" vertical="center"/>
    </xf>
    <xf numFmtId="0" fontId="35" fillId="59" borderId="34" xfId="0" applyFont="1" applyFill="1" applyBorder="1" applyAlignment="1">
      <alignment horizontal="center" vertical="center" wrapText="1"/>
    </xf>
    <xf numFmtId="0" fontId="35" fillId="59" borderId="29" xfId="0" applyFont="1" applyFill="1" applyBorder="1" applyAlignment="1">
      <alignment horizontal="center" vertical="center" wrapText="1"/>
    </xf>
    <xf numFmtId="0" fontId="35" fillId="59" borderId="31" xfId="0" applyFont="1" applyFill="1" applyBorder="1" applyAlignment="1">
      <alignment vertical="center" wrapText="1"/>
    </xf>
    <xf numFmtId="0" fontId="64" fillId="0" borderId="34" xfId="0" applyFont="1" applyBorder="1" applyAlignment="1">
      <alignment vertical="center" wrapText="1"/>
    </xf>
    <xf numFmtId="0" fontId="64" fillId="0" borderId="27" xfId="0" applyFont="1" applyBorder="1" applyAlignment="1">
      <alignment vertical="center" wrapText="1"/>
    </xf>
    <xf numFmtId="1" fontId="6" fillId="0" borderId="11" xfId="0" applyNumberFormat="1" applyFont="1" applyBorder="1" applyAlignment="1">
      <alignment horizontal="center" vertical="top" wrapText="1"/>
    </xf>
    <xf numFmtId="165" fontId="11" fillId="26" borderId="11" xfId="0" applyNumberFormat="1" applyFont="1" applyFill="1" applyBorder="1" applyAlignment="1">
      <alignment horizontal="center" vertical="top" wrapText="1"/>
    </xf>
    <xf numFmtId="165" fontId="11" fillId="26" borderId="11" xfId="0" applyNumberFormat="1" applyFont="1" applyFill="1" applyBorder="1" applyAlignment="1">
      <alignment horizontal="left" vertical="top" wrapText="1"/>
    </xf>
    <xf numFmtId="165" fontId="11" fillId="26" borderId="11" xfId="69" applyNumberFormat="1" applyFont="1" applyFill="1" applyBorder="1" applyAlignment="1">
      <alignment horizontal="center" vertical="top"/>
    </xf>
    <xf numFmtId="1" fontId="6" fillId="2" borderId="0" xfId="0" applyNumberFormat="1" applyFont="1" applyFill="1" applyAlignment="1">
      <alignment horizontal="center"/>
    </xf>
    <xf numFmtId="1" fontId="57" fillId="0" borderId="0" xfId="0" applyNumberFormat="1" applyFont="1" applyFill="1" applyBorder="1" applyAlignment="1"/>
    <xf numFmtId="1" fontId="11" fillId="26" borderId="11" xfId="0" applyNumberFormat="1" applyFont="1" applyFill="1" applyBorder="1" applyAlignment="1">
      <alignment horizontal="center" vertical="top" wrapText="1"/>
    </xf>
    <xf numFmtId="165" fontId="0" fillId="0" borderId="11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11" fillId="2" borderId="0" xfId="0" applyNumberFormat="1" applyFont="1" applyFill="1" applyAlignment="1">
      <alignment horizontal="center"/>
    </xf>
    <xf numFmtId="165" fontId="87" fillId="0" borderId="0" xfId="0" applyNumberFormat="1" applyFont="1" applyAlignment="1">
      <alignment horizontal="center"/>
    </xf>
    <xf numFmtId="0" fontId="37" fillId="2" borderId="0" xfId="0" applyFont="1" applyFill="1" applyAlignment="1">
      <alignment horizontal="center"/>
    </xf>
    <xf numFmtId="0" fontId="87" fillId="0" borderId="0" xfId="0" applyFont="1" applyAlignment="1">
      <alignment horizontal="center"/>
    </xf>
    <xf numFmtId="0" fontId="37" fillId="58" borderId="11" xfId="0" applyFont="1" applyFill="1" applyBorder="1" applyAlignment="1">
      <alignment horizontal="center" vertical="center" wrapText="1"/>
    </xf>
    <xf numFmtId="0" fontId="88" fillId="58" borderId="47" xfId="0" applyFont="1" applyFill="1" applyBorder="1" applyAlignment="1">
      <alignment horizontal="center" vertical="center" wrapText="1"/>
    </xf>
    <xf numFmtId="168" fontId="6" fillId="61" borderId="11" xfId="0" applyNumberFormat="1" applyFont="1" applyFill="1" applyBorder="1" applyAlignment="1">
      <alignment horizontal="left" vertical="center" wrapText="1"/>
    </xf>
    <xf numFmtId="0" fontId="89" fillId="0" borderId="0" xfId="0" applyFont="1" applyFill="1" applyBorder="1"/>
    <xf numFmtId="165" fontId="89" fillId="0" borderId="0" xfId="0" applyNumberFormat="1" applyFont="1" applyFill="1" applyBorder="1"/>
    <xf numFmtId="165" fontId="11" fillId="0" borderId="0" xfId="69" applyNumberFormat="1" applyFont="1" applyFill="1" applyBorder="1" applyAlignment="1">
      <alignment horizontal="center" vertical="top"/>
    </xf>
    <xf numFmtId="168" fontId="66" fillId="0" borderId="0" xfId="0" applyNumberFormat="1" applyFont="1" applyFill="1" applyBorder="1" applyAlignment="1">
      <alignment horizontal="center" vertical="center" wrapText="1"/>
    </xf>
    <xf numFmtId="167" fontId="0" fillId="0" borderId="0" xfId="0" applyNumberFormat="1"/>
    <xf numFmtId="168" fontId="37" fillId="61" borderId="11" xfId="0" applyNumberFormat="1" applyFont="1" applyFill="1" applyBorder="1" applyAlignment="1">
      <alignment horizontal="center" vertical="center" wrapText="1"/>
    </xf>
    <xf numFmtId="171" fontId="0" fillId="61" borderId="11" xfId="181" applyNumberFormat="1" applyFont="1" applyFill="1" applyBorder="1" applyAlignment="1">
      <alignment horizontal="center"/>
    </xf>
    <xf numFmtId="165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center"/>
    </xf>
    <xf numFmtId="172" fontId="0" fillId="0" borderId="0" xfId="0" applyNumberFormat="1"/>
    <xf numFmtId="0" fontId="0" fillId="0" borderId="0" xfId="0"/>
    <xf numFmtId="165" fontId="34" fillId="2" borderId="0" xfId="0" applyNumberFormat="1" applyFont="1" applyFill="1" applyAlignment="1">
      <alignment horizontal="center" vertical="center"/>
    </xf>
    <xf numFmtId="165" fontId="6" fillId="2" borderId="0" xfId="0" applyNumberFormat="1" applyFont="1" applyFill="1" applyAlignment="1">
      <alignment horizontal="center"/>
    </xf>
    <xf numFmtId="0" fontId="54" fillId="59" borderId="11" xfId="0" applyFont="1" applyFill="1" applyBorder="1" applyAlignment="1">
      <alignment horizontal="center" vertical="center" wrapText="1"/>
    </xf>
    <xf numFmtId="0" fontId="35" fillId="59" borderId="29" xfId="0" applyFont="1" applyFill="1" applyBorder="1" applyAlignment="1">
      <alignment horizontal="center" vertical="center" wrapText="1"/>
    </xf>
    <xf numFmtId="0" fontId="54" fillId="59" borderId="11" xfId="0" applyFont="1" applyFill="1" applyBorder="1" applyAlignment="1">
      <alignment vertical="center" wrapText="1"/>
    </xf>
    <xf numFmtId="1" fontId="64" fillId="0" borderId="26" xfId="0" applyNumberFormat="1" applyFont="1" applyBorder="1" applyAlignment="1">
      <alignment vertical="center" wrapText="1"/>
    </xf>
    <xf numFmtId="1" fontId="64" fillId="0" borderId="32" xfId="0" applyNumberFormat="1" applyFont="1" applyBorder="1" applyAlignment="1">
      <alignment vertical="center" wrapText="1"/>
    </xf>
    <xf numFmtId="0" fontId="35" fillId="59" borderId="50" xfId="0" applyFont="1" applyFill="1" applyBorder="1" applyAlignment="1">
      <alignment horizontal="center" vertical="center" wrapText="1"/>
    </xf>
    <xf numFmtId="0" fontId="35" fillId="59" borderId="51" xfId="0" applyFont="1" applyFill="1" applyBorder="1" applyAlignment="1">
      <alignment horizontal="center" vertical="center" wrapText="1"/>
    </xf>
    <xf numFmtId="0" fontId="35" fillId="59" borderId="52" xfId="0" applyFont="1" applyFill="1" applyBorder="1" applyAlignment="1">
      <alignment horizontal="center" vertical="center" wrapText="1"/>
    </xf>
    <xf numFmtId="0" fontId="35" fillId="59" borderId="53" xfId="0" applyFont="1" applyFill="1" applyBorder="1" applyAlignment="1">
      <alignment horizontal="center" vertical="center" wrapText="1"/>
    </xf>
    <xf numFmtId="0" fontId="35" fillId="59" borderId="54" xfId="0" applyFont="1" applyFill="1" applyBorder="1" applyAlignment="1">
      <alignment horizontal="center" vertical="center" wrapText="1"/>
    </xf>
    <xf numFmtId="0" fontId="35" fillId="59" borderId="55" xfId="0" applyFont="1" applyFill="1" applyBorder="1" applyAlignment="1">
      <alignment vertical="center" wrapText="1"/>
    </xf>
    <xf numFmtId="171" fontId="35" fillId="0" borderId="34" xfId="181" applyNumberFormat="1" applyFont="1" applyBorder="1" applyAlignment="1">
      <alignment vertical="center" wrapText="1"/>
    </xf>
    <xf numFmtId="171" fontId="35" fillId="61" borderId="34" xfId="181" applyNumberFormat="1" applyFont="1" applyFill="1" applyBorder="1" applyAlignment="1">
      <alignment vertical="center" wrapText="1"/>
    </xf>
    <xf numFmtId="165" fontId="6" fillId="0" borderId="56" xfId="0" applyNumberFormat="1" applyFont="1" applyBorder="1" applyAlignment="1">
      <alignment horizontal="left" vertical="top" wrapText="1"/>
    </xf>
    <xf numFmtId="165" fontId="89" fillId="0" borderId="57" xfId="0" applyNumberFormat="1" applyFont="1" applyFill="1" applyBorder="1" applyAlignment="1">
      <alignment horizontal="center"/>
    </xf>
    <xf numFmtId="165" fontId="11" fillId="26" borderId="21" xfId="0" applyNumberFormat="1" applyFont="1" applyFill="1" applyBorder="1" applyAlignment="1">
      <alignment horizontal="left" vertical="top" wrapText="1"/>
    </xf>
    <xf numFmtId="49" fontId="35" fillId="0" borderId="47" xfId="0" applyNumberFormat="1" applyFont="1" applyBorder="1" applyAlignment="1">
      <alignment horizontal="center" vertical="center" wrapText="1"/>
    </xf>
    <xf numFmtId="171" fontId="11" fillId="26" borderId="11" xfId="181" applyNumberFormat="1" applyFont="1" applyFill="1" applyBorder="1" applyAlignment="1">
      <alignment horizontal="center" wrapText="1"/>
    </xf>
    <xf numFmtId="171" fontId="11" fillId="25" borderId="11" xfId="181" applyNumberFormat="1" applyFont="1" applyFill="1" applyBorder="1" applyAlignment="1">
      <alignment horizontal="center" wrapText="1"/>
    </xf>
    <xf numFmtId="0" fontId="11" fillId="58" borderId="11" xfId="0" applyFont="1" applyFill="1" applyBorder="1" applyAlignment="1">
      <alignment horizontal="center" vertical="center" wrapText="1"/>
    </xf>
    <xf numFmtId="0" fontId="11" fillId="58" borderId="47" xfId="0" applyFont="1" applyFill="1" applyBorder="1" applyAlignment="1">
      <alignment horizontal="center" vertical="center" wrapText="1"/>
    </xf>
    <xf numFmtId="1" fontId="11" fillId="0" borderId="11" xfId="0" applyNumberFormat="1" applyFont="1" applyFill="1" applyBorder="1" applyAlignment="1">
      <alignment horizontal="center" vertical="top" wrapText="1"/>
    </xf>
    <xf numFmtId="165" fontId="11" fillId="0" borderId="11" xfId="0" applyNumberFormat="1" applyFont="1" applyFill="1" applyBorder="1" applyAlignment="1">
      <alignment horizontal="center" vertical="top" wrapText="1"/>
    </xf>
    <xf numFmtId="165" fontId="11" fillId="0" borderId="11" xfId="0" applyNumberFormat="1" applyFont="1" applyFill="1" applyBorder="1" applyAlignment="1">
      <alignment horizontal="left" vertical="top" wrapText="1"/>
    </xf>
    <xf numFmtId="165" fontId="11" fillId="0" borderId="11" xfId="0" applyNumberFormat="1" applyFont="1" applyFill="1" applyBorder="1" applyAlignment="1">
      <alignment wrapText="1"/>
    </xf>
    <xf numFmtId="165" fontId="11" fillId="0" borderId="47" xfId="0" applyNumberFormat="1" applyFont="1" applyFill="1" applyBorder="1" applyAlignment="1">
      <alignment wrapText="1"/>
    </xf>
    <xf numFmtId="0" fontId="0" fillId="0" borderId="0" xfId="0" applyFill="1"/>
    <xf numFmtId="1" fontId="6" fillId="0" borderId="11" xfId="0" applyNumberFormat="1" applyFont="1" applyFill="1" applyBorder="1" applyAlignment="1">
      <alignment horizontal="center" vertical="top" wrapText="1"/>
    </xf>
    <xf numFmtId="165" fontId="6" fillId="0" borderId="11" xfId="0" applyNumberFormat="1" applyFont="1" applyFill="1" applyBorder="1" applyAlignment="1">
      <alignment horizontal="center" vertical="top" wrapText="1"/>
    </xf>
    <xf numFmtId="165" fontId="6" fillId="0" borderId="11" xfId="0" applyNumberFormat="1" applyFont="1" applyFill="1" applyBorder="1" applyAlignment="1">
      <alignment horizontal="left" vertical="top" wrapText="1"/>
    </xf>
    <xf numFmtId="165" fontId="91" fillId="0" borderId="11" xfId="0" applyNumberFormat="1" applyFont="1" applyFill="1" applyBorder="1" applyAlignment="1"/>
    <xf numFmtId="0" fontId="92" fillId="0" borderId="59" xfId="0" applyFont="1" applyBorder="1"/>
    <xf numFmtId="0" fontId="92" fillId="0" borderId="59" xfId="0" applyFont="1" applyBorder="1" applyAlignment="1">
      <alignment wrapText="1"/>
    </xf>
    <xf numFmtId="0" fontId="91" fillId="0" borderId="59" xfId="0" applyFont="1" applyBorder="1" applyAlignment="1">
      <alignment horizontal="center"/>
    </xf>
    <xf numFmtId="165" fontId="91" fillId="0" borderId="59" xfId="0" applyNumberFormat="1" applyFont="1" applyBorder="1" applyAlignment="1">
      <alignment horizontal="center"/>
    </xf>
    <xf numFmtId="165" fontId="91" fillId="0" borderId="59" xfId="0" applyNumberFormat="1" applyFont="1" applyFill="1" applyBorder="1" applyAlignment="1"/>
    <xf numFmtId="0" fontId="11" fillId="58" borderId="11" xfId="0" applyFont="1" applyFill="1" applyBorder="1" applyAlignment="1">
      <alignment horizontal="center" vertical="center" wrapText="1"/>
    </xf>
    <xf numFmtId="0" fontId="11" fillId="58" borderId="47" xfId="0" applyFont="1" applyFill="1" applyBorder="1" applyAlignment="1">
      <alignment horizontal="center" vertical="center" wrapText="1"/>
    </xf>
    <xf numFmtId="1" fontId="34" fillId="61" borderId="48" xfId="0" applyNumberFormat="1" applyFont="1" applyFill="1" applyBorder="1" applyAlignment="1">
      <alignment horizontal="center"/>
    </xf>
    <xf numFmtId="165" fontId="6" fillId="60" borderId="21" xfId="0" applyNumberFormat="1" applyFont="1" applyFill="1" applyBorder="1" applyAlignment="1">
      <alignment horizontal="center" wrapText="1"/>
    </xf>
    <xf numFmtId="165" fontId="6" fillId="60" borderId="10" xfId="0" applyNumberFormat="1" applyFont="1" applyFill="1" applyBorder="1" applyAlignment="1">
      <alignment horizontal="center" wrapText="1"/>
    </xf>
    <xf numFmtId="0" fontId="57" fillId="58" borderId="11" xfId="0" applyFont="1" applyFill="1" applyBorder="1" applyAlignment="1">
      <alignment horizontal="center" vertical="center" wrapText="1"/>
    </xf>
    <xf numFmtId="0" fontId="58" fillId="58" borderId="11" xfId="0" applyFont="1" applyFill="1" applyBorder="1" applyAlignment="1">
      <alignment horizontal="center"/>
    </xf>
    <xf numFmtId="0" fontId="11" fillId="58" borderId="11" xfId="0" applyFont="1" applyFill="1" applyBorder="1" applyAlignment="1">
      <alignment horizontal="center" vertical="center" wrapText="1"/>
    </xf>
    <xf numFmtId="0" fontId="11" fillId="58" borderId="47" xfId="0" applyFont="1" applyFill="1" applyBorder="1" applyAlignment="1">
      <alignment horizontal="center" vertical="center" wrapText="1"/>
    </xf>
    <xf numFmtId="0" fontId="11" fillId="58" borderId="56" xfId="0" applyFont="1" applyFill="1" applyBorder="1" applyAlignment="1">
      <alignment horizontal="center" vertical="center"/>
    </xf>
    <xf numFmtId="0" fontId="11" fillId="58" borderId="60" xfId="0" applyFont="1" applyFill="1" applyBorder="1" applyAlignment="1">
      <alignment horizontal="center" vertical="center"/>
    </xf>
    <xf numFmtId="0" fontId="11" fillId="58" borderId="57" xfId="0" applyFont="1" applyFill="1" applyBorder="1" applyAlignment="1">
      <alignment horizontal="center" vertical="center"/>
    </xf>
    <xf numFmtId="0" fontId="11" fillId="58" borderId="21" xfId="0" applyFont="1" applyFill="1" applyBorder="1" applyAlignment="1">
      <alignment horizontal="center" vertical="center" wrapText="1"/>
    </xf>
    <xf numFmtId="0" fontId="11" fillId="58" borderId="58" xfId="0" applyFont="1" applyFill="1" applyBorder="1" applyAlignment="1">
      <alignment horizontal="center" vertical="center" wrapText="1"/>
    </xf>
    <xf numFmtId="0" fontId="11" fillId="58" borderId="10" xfId="0" applyFont="1" applyFill="1" applyBorder="1" applyAlignment="1">
      <alignment horizontal="center" vertical="center" wrapText="1"/>
    </xf>
    <xf numFmtId="165" fontId="35" fillId="59" borderId="11" xfId="0" applyNumberFormat="1" applyFont="1" applyFill="1" applyBorder="1" applyAlignment="1">
      <alignment horizontal="center" vertical="center" wrapText="1"/>
    </xf>
    <xf numFmtId="0" fontId="59" fillId="0" borderId="0" xfId="0" applyFont="1" applyAlignment="1">
      <alignment horizontal="left" vertical="center"/>
    </xf>
    <xf numFmtId="0" fontId="35" fillId="59" borderId="11" xfId="0" applyFont="1" applyFill="1" applyBorder="1" applyAlignment="1">
      <alignment horizontal="center" vertical="center" wrapText="1"/>
    </xf>
    <xf numFmtId="0" fontId="35" fillId="59" borderId="11" xfId="0" applyFont="1" applyFill="1" applyBorder="1" applyAlignment="1">
      <alignment horizontal="left" vertical="center" wrapText="1"/>
    </xf>
    <xf numFmtId="0" fontId="62" fillId="59" borderId="11" xfId="114" applyFont="1" applyFill="1" applyBorder="1" applyAlignment="1">
      <alignment horizontal="center" vertical="center" wrapText="1"/>
    </xf>
    <xf numFmtId="0" fontId="54" fillId="59" borderId="11" xfId="0" applyFont="1" applyFill="1" applyBorder="1" applyAlignment="1">
      <alignment horizontal="center" vertical="center" wrapText="1"/>
    </xf>
    <xf numFmtId="0" fontId="64" fillId="0" borderId="49" xfId="0" applyFont="1" applyBorder="1" applyAlignment="1">
      <alignment horizontal="center" vertical="center" wrapText="1"/>
    </xf>
    <xf numFmtId="0" fontId="64" fillId="0" borderId="41" xfId="0" applyFont="1" applyBorder="1" applyAlignment="1">
      <alignment horizontal="center" vertical="center" wrapText="1"/>
    </xf>
    <xf numFmtId="0" fontId="64" fillId="0" borderId="42" xfId="0" applyFont="1" applyBorder="1" applyAlignment="1">
      <alignment horizontal="center" vertical="center" wrapText="1"/>
    </xf>
    <xf numFmtId="0" fontId="63" fillId="59" borderId="35" xfId="114" applyFont="1" applyFill="1" applyBorder="1" applyAlignment="1">
      <alignment horizontal="center" vertical="center" wrapText="1"/>
    </xf>
    <xf numFmtId="0" fontId="63" fillId="59" borderId="36" xfId="114" applyFont="1" applyFill="1" applyBorder="1" applyAlignment="1">
      <alignment horizontal="center" vertical="center" wrapText="1"/>
    </xf>
    <xf numFmtId="0" fontId="63" fillId="59" borderId="37" xfId="114" applyFont="1" applyFill="1" applyBorder="1" applyAlignment="1">
      <alignment horizontal="center" vertical="center" wrapText="1"/>
    </xf>
    <xf numFmtId="0" fontId="63" fillId="59" borderId="38" xfId="114" applyFont="1" applyFill="1" applyBorder="1" applyAlignment="1">
      <alignment horizontal="center" vertical="center" wrapText="1"/>
    </xf>
    <xf numFmtId="0" fontId="63" fillId="59" borderId="30" xfId="114" applyFont="1" applyFill="1" applyBorder="1" applyAlignment="1">
      <alignment horizontal="center" vertical="center" wrapText="1"/>
    </xf>
    <xf numFmtId="0" fontId="63" fillId="59" borderId="31" xfId="114" applyFont="1" applyFill="1" applyBorder="1" applyAlignment="1">
      <alignment horizontal="center" vertical="center" wrapText="1"/>
    </xf>
    <xf numFmtId="0" fontId="6" fillId="59" borderId="38" xfId="0" applyFont="1" applyFill="1" applyBorder="1" applyAlignment="1">
      <alignment horizontal="center" vertical="center" wrapText="1"/>
    </xf>
    <xf numFmtId="0" fontId="6" fillId="59" borderId="30" xfId="0" applyFont="1" applyFill="1" applyBorder="1" applyAlignment="1">
      <alignment horizontal="center" vertical="center" wrapText="1"/>
    </xf>
    <xf numFmtId="0" fontId="6" fillId="59" borderId="31" xfId="0" applyFont="1" applyFill="1" applyBorder="1" applyAlignment="1">
      <alignment horizontal="center" vertical="center" wrapText="1"/>
    </xf>
    <xf numFmtId="0" fontId="35" fillId="59" borderId="22" xfId="0" applyFont="1" applyFill="1" applyBorder="1" applyAlignment="1">
      <alignment vertical="center" wrapText="1"/>
    </xf>
    <xf numFmtId="0" fontId="35" fillId="59" borderId="39" xfId="0" applyFont="1" applyFill="1" applyBorder="1" applyAlignment="1">
      <alignment vertical="center" wrapText="1"/>
    </xf>
    <xf numFmtId="0" fontId="35" fillId="59" borderId="40" xfId="0" applyFont="1" applyFill="1" applyBorder="1" applyAlignment="1">
      <alignment vertical="center" wrapText="1"/>
    </xf>
    <xf numFmtId="0" fontId="64" fillId="0" borderId="33" xfId="0" applyFont="1" applyBorder="1" applyAlignment="1">
      <alignment vertical="center" wrapText="1"/>
    </xf>
    <xf numFmtId="0" fontId="64" fillId="0" borderId="41" xfId="0" applyFont="1" applyBorder="1" applyAlignment="1">
      <alignment vertical="center" wrapText="1"/>
    </xf>
    <xf numFmtId="0" fontId="64" fillId="0" borderId="42" xfId="0" applyFont="1" applyBorder="1" applyAlignment="1">
      <alignment vertical="center" wrapText="1"/>
    </xf>
    <xf numFmtId="0" fontId="35" fillId="59" borderId="35" xfId="0" applyFont="1" applyFill="1" applyBorder="1" applyAlignment="1">
      <alignment horizontal="center" vertical="center" wrapText="1"/>
    </xf>
    <xf numFmtId="0" fontId="35" fillId="59" borderId="24" xfId="0" applyFont="1" applyFill="1" applyBorder="1" applyAlignment="1">
      <alignment horizontal="center" vertical="center" wrapText="1"/>
    </xf>
    <xf numFmtId="0" fontId="35" fillId="59" borderId="38" xfId="0" applyFont="1" applyFill="1" applyBorder="1" applyAlignment="1">
      <alignment horizontal="center" vertical="center" wrapText="1"/>
    </xf>
    <xf numFmtId="0" fontId="35" fillId="59" borderId="25" xfId="0" applyFont="1" applyFill="1" applyBorder="1" applyAlignment="1">
      <alignment horizontal="center" vertical="center" wrapText="1"/>
    </xf>
    <xf numFmtId="0" fontId="35" fillId="59" borderId="23" xfId="0" applyFont="1" applyFill="1" applyBorder="1" applyAlignment="1">
      <alignment horizontal="center" vertical="center" wrapText="1"/>
    </xf>
    <xf numFmtId="0" fontId="35" fillId="59" borderId="36" xfId="0" applyFont="1" applyFill="1" applyBorder="1" applyAlignment="1">
      <alignment horizontal="center" vertical="center" wrapText="1"/>
    </xf>
    <xf numFmtId="0" fontId="35" fillId="59" borderId="37" xfId="0" applyFont="1" applyFill="1" applyBorder="1" applyAlignment="1">
      <alignment horizontal="center" vertical="center" wrapText="1"/>
    </xf>
    <xf numFmtId="0" fontId="35" fillId="59" borderId="28" xfId="0" applyFont="1" applyFill="1" applyBorder="1" applyAlignment="1">
      <alignment horizontal="center" vertical="center" wrapText="1"/>
    </xf>
    <xf numFmtId="0" fontId="35" fillId="59" borderId="0" xfId="0" applyFont="1" applyFill="1" applyBorder="1" applyAlignment="1">
      <alignment horizontal="center" vertical="center" wrapText="1"/>
    </xf>
    <xf numFmtId="0" fontId="35" fillId="59" borderId="29" xfId="0" applyFont="1" applyFill="1" applyBorder="1" applyAlignment="1">
      <alignment horizontal="center" vertical="center" wrapText="1"/>
    </xf>
    <xf numFmtId="0" fontId="6" fillId="59" borderId="35" xfId="0" applyFont="1" applyFill="1" applyBorder="1" applyAlignment="1">
      <alignment horizontal="center" vertical="center" wrapText="1"/>
    </xf>
    <xf numFmtId="0" fontId="6" fillId="59" borderId="36" xfId="0" applyFont="1" applyFill="1" applyBorder="1" applyAlignment="1">
      <alignment horizontal="center" vertical="center" wrapText="1"/>
    </xf>
    <xf numFmtId="0" fontId="6" fillId="59" borderId="37" xfId="0" applyFont="1" applyFill="1" applyBorder="1" applyAlignment="1">
      <alignment horizontal="center" vertical="center" wrapText="1"/>
    </xf>
    <xf numFmtId="0" fontId="11" fillId="58" borderId="59" xfId="0" applyFont="1" applyFill="1" applyBorder="1" applyAlignment="1">
      <alignment horizontal="center" vertical="center" wrapText="1"/>
    </xf>
    <xf numFmtId="0" fontId="11" fillId="58" borderId="59" xfId="0" applyFont="1" applyFill="1" applyBorder="1" applyAlignment="1">
      <alignment horizontal="center" vertical="center" wrapText="1"/>
    </xf>
    <xf numFmtId="0" fontId="88" fillId="58" borderId="59" xfId="0" applyFont="1" applyFill="1" applyBorder="1" applyAlignment="1">
      <alignment horizontal="center" vertical="center" wrapText="1"/>
    </xf>
    <xf numFmtId="165" fontId="55" fillId="0" borderId="11" xfId="0" applyNumberFormat="1" applyFont="1" applyFill="1" applyBorder="1" applyAlignment="1"/>
    <xf numFmtId="165" fontId="55" fillId="0" borderId="47" xfId="0" applyNumberFormat="1" applyFont="1" applyFill="1" applyBorder="1" applyAlignment="1"/>
  </cellXfs>
  <cellStyles count="194">
    <cellStyle name="_artabyuje" xfId="116"/>
    <cellStyle name="20% - Accent1 2" xfId="10"/>
    <cellStyle name="20% - Accent1 3" xfId="90"/>
    <cellStyle name="20% - Accent2 2" xfId="11"/>
    <cellStyle name="20% - Accent2 3" xfId="94"/>
    <cellStyle name="20% - Accent3 2" xfId="12"/>
    <cellStyle name="20% - Accent3 3" xfId="98"/>
    <cellStyle name="20% - Accent4 2" xfId="13"/>
    <cellStyle name="20% - Accent4 3" xfId="102"/>
    <cellStyle name="20% - Accent5 2" xfId="14"/>
    <cellStyle name="20% - Accent5 3" xfId="106"/>
    <cellStyle name="20% - Accent6 2" xfId="15"/>
    <cellStyle name="20% - Accent6 3" xfId="110"/>
    <cellStyle name="20% - Акцент1" xfId="117"/>
    <cellStyle name="20% - Акцент2" xfId="118"/>
    <cellStyle name="20% - Акцент3" xfId="119"/>
    <cellStyle name="20% - Акцент4" xfId="120"/>
    <cellStyle name="20% - Акцент5" xfId="121"/>
    <cellStyle name="20% - Акцент6" xfId="122"/>
    <cellStyle name="40% - Accent1 2" xfId="16"/>
    <cellStyle name="40% - Accent1 3" xfId="91"/>
    <cellStyle name="40% - Accent2 2" xfId="17"/>
    <cellStyle name="40% - Accent2 3" xfId="95"/>
    <cellStyle name="40% - Accent3 2" xfId="18"/>
    <cellStyle name="40% - Accent3 3" xfId="99"/>
    <cellStyle name="40% - Accent4 2" xfId="19"/>
    <cellStyle name="40% - Accent4 3" xfId="103"/>
    <cellStyle name="40% - Accent5 2" xfId="20"/>
    <cellStyle name="40% - Accent5 3" xfId="107"/>
    <cellStyle name="40% - Accent6 2" xfId="21"/>
    <cellStyle name="40% - Accent6 3" xfId="111"/>
    <cellStyle name="40% - Акцент1" xfId="123"/>
    <cellStyle name="40% - Акцент2" xfId="124"/>
    <cellStyle name="40% - Акцент3" xfId="125"/>
    <cellStyle name="40% - Акцент4" xfId="126"/>
    <cellStyle name="40% - Акцент5" xfId="127"/>
    <cellStyle name="40% - Акцент6" xfId="128"/>
    <cellStyle name="60% - Accent1 2" xfId="22"/>
    <cellStyle name="60% - Accent1 3" xfId="92"/>
    <cellStyle name="60% - Accent2 2" xfId="23"/>
    <cellStyle name="60% - Accent2 3" xfId="96"/>
    <cellStyle name="60% - Accent3 2" xfId="24"/>
    <cellStyle name="60% - Accent3 3" xfId="100"/>
    <cellStyle name="60% - Accent4 2" xfId="25"/>
    <cellStyle name="60% - Accent4 3" xfId="104"/>
    <cellStyle name="60% - Accent5 2" xfId="26"/>
    <cellStyle name="60% - Accent5 3" xfId="108"/>
    <cellStyle name="60% - Accent6 2" xfId="27"/>
    <cellStyle name="60% - Accent6 3" xfId="112"/>
    <cellStyle name="60% - Акцент1" xfId="129"/>
    <cellStyle name="60% - Акцент2" xfId="130"/>
    <cellStyle name="60% - Акцент3" xfId="131"/>
    <cellStyle name="60% - Акцент4" xfId="132"/>
    <cellStyle name="60% - Акцент5" xfId="133"/>
    <cellStyle name="60% - Акцент6" xfId="134"/>
    <cellStyle name="Accent1 2" xfId="28"/>
    <cellStyle name="Accent1 3" xfId="89"/>
    <cellStyle name="Accent2 2" xfId="29"/>
    <cellStyle name="Accent2 3" xfId="93"/>
    <cellStyle name="Accent3 2" xfId="30"/>
    <cellStyle name="Accent3 3" xfId="97"/>
    <cellStyle name="Accent4 2" xfId="31"/>
    <cellStyle name="Accent4 3" xfId="101"/>
    <cellStyle name="Accent5 2" xfId="32"/>
    <cellStyle name="Accent5 3" xfId="105"/>
    <cellStyle name="Accent6 2" xfId="33"/>
    <cellStyle name="Accent6 3" xfId="109"/>
    <cellStyle name="Bad 2" xfId="34"/>
    <cellStyle name="Bad 3" xfId="78"/>
    <cellStyle name="Calculation 2" xfId="35"/>
    <cellStyle name="Calculation 2 2" xfId="184"/>
    <cellStyle name="Calculation 3" xfId="82"/>
    <cellStyle name="Check Cell 2" xfId="36"/>
    <cellStyle name="Check Cell 3" xfId="84"/>
    <cellStyle name="Comma" xfId="181" builtinId="3"/>
    <cellStyle name="Comma 2" xfId="8"/>
    <cellStyle name="Comma 2 2" xfId="38"/>
    <cellStyle name="Comma 2 2 2" xfId="135"/>
    <cellStyle name="Comma 2 3" xfId="37"/>
    <cellStyle name="Comma 2 4" xfId="136"/>
    <cellStyle name="Comma 2 5" xfId="137"/>
    <cellStyle name="Comma 2 5 2" xfId="192"/>
    <cellStyle name="Comma 2 6" xfId="183"/>
    <cellStyle name="Comma 3" xfId="39"/>
    <cellStyle name="Comma 3 2" xfId="138"/>
    <cellStyle name="Comma 3 3" xfId="139"/>
    <cellStyle name="Comma 3 4" xfId="185"/>
    <cellStyle name="Comma 4" xfId="140"/>
    <cellStyle name="Comma 4 2" xfId="141"/>
    <cellStyle name="Comma 5" xfId="142"/>
    <cellStyle name="Comma 6" xfId="143"/>
    <cellStyle name="Comma 6 2" xfId="144"/>
    <cellStyle name="Comma 7" xfId="68"/>
    <cellStyle name="Comma 7 2" xfId="191"/>
    <cellStyle name="Comma 8" xfId="145"/>
    <cellStyle name="Explanatory Text 2" xfId="40"/>
    <cellStyle name="Explanatory Text 3" xfId="87"/>
    <cellStyle name="Good 2" xfId="41"/>
    <cellStyle name="Good 3" xfId="77"/>
    <cellStyle name="Heading 1 2" xfId="42"/>
    <cellStyle name="Heading 1 3" xfId="73"/>
    <cellStyle name="Heading 2 2" xfId="43"/>
    <cellStyle name="Heading 2 3" xfId="74"/>
    <cellStyle name="Heading 3 2" xfId="44"/>
    <cellStyle name="Heading 3 3" xfId="75"/>
    <cellStyle name="Heading 4 2" xfId="45"/>
    <cellStyle name="Heading 4 3" xfId="76"/>
    <cellStyle name="Hyperlink" xfId="114" builtinId="8"/>
    <cellStyle name="Input 2" xfId="46"/>
    <cellStyle name="Input 2 2" xfId="186"/>
    <cellStyle name="Input 3" xfId="80"/>
    <cellStyle name="Linked Cell 2" xfId="47"/>
    <cellStyle name="Linked Cell 3" xfId="83"/>
    <cellStyle name="Neutral 2" xfId="48"/>
    <cellStyle name="Neutral 3" xfId="79"/>
    <cellStyle name="Normal" xfId="0" builtinId="0"/>
    <cellStyle name="Normal 10" xfId="5"/>
    <cellStyle name="Normal 11" xfId="113"/>
    <cellStyle name="Normal 11 2" xfId="146"/>
    <cellStyle name="Normal 12" xfId="115"/>
    <cellStyle name="Normal 13" xfId="147"/>
    <cellStyle name="Normal 14" xfId="148"/>
    <cellStyle name="Normal 2" xfId="1"/>
    <cellStyle name="Normal 2 2" xfId="50"/>
    <cellStyle name="Normal 2 2 2" xfId="149"/>
    <cellStyle name="Normal 2 3" xfId="51"/>
    <cellStyle name="Normal 2 3 2" xfId="150"/>
    <cellStyle name="Normal 2 4" xfId="49"/>
    <cellStyle name="Normal 2_MOLSI 2009-2011 MTEF Axjusak 3_new_Final" xfId="6"/>
    <cellStyle name="Normal 3" xfId="3"/>
    <cellStyle name="Normal 3 2" xfId="53"/>
    <cellStyle name="Normal 3 3" xfId="52"/>
    <cellStyle name="Normal 3 4" xfId="151"/>
    <cellStyle name="Normal 3 5" xfId="152"/>
    <cellStyle name="Normal 3 5 2" xfId="193"/>
    <cellStyle name="Normal 4" xfId="7"/>
    <cellStyle name="Normal 4 2" xfId="54"/>
    <cellStyle name="Normal 4 3" xfId="182"/>
    <cellStyle name="Normal 5" xfId="55"/>
    <cellStyle name="Normal 5 2" xfId="153"/>
    <cellStyle name="Normal 5 3" xfId="187"/>
    <cellStyle name="Normal 6" xfId="56"/>
    <cellStyle name="Normal 6 2" xfId="154"/>
    <cellStyle name="Normal 7" xfId="57"/>
    <cellStyle name="Normal 8" xfId="9"/>
    <cellStyle name="Normal 9" xfId="72"/>
    <cellStyle name="Note 2" xfId="58"/>
    <cellStyle name="Note 2 2" xfId="188"/>
    <cellStyle name="Note 3" xfId="86"/>
    <cellStyle name="Output 2" xfId="59"/>
    <cellStyle name="Output 2 2" xfId="189"/>
    <cellStyle name="Output 3" xfId="81"/>
    <cellStyle name="Percent 2" xfId="2"/>
    <cellStyle name="Percent 2 2" xfId="4"/>
    <cellStyle name="SN_241" xfId="70"/>
    <cellStyle name="SN_b" xfId="69"/>
    <cellStyle name="Style 1" xfId="60"/>
    <cellStyle name="Style 1 2" xfId="61"/>
    <cellStyle name="Style 1 2 2" xfId="155"/>
    <cellStyle name="Style 1_verchnakan_ax21-25_2018" xfId="62"/>
    <cellStyle name="Title" xfId="71" builtinId="15" customBuiltin="1"/>
    <cellStyle name="Title 2" xfId="63"/>
    <cellStyle name="Total 2" xfId="64"/>
    <cellStyle name="Total 2 2" xfId="190"/>
    <cellStyle name="Total 3" xfId="88"/>
    <cellStyle name="Warning Text 2" xfId="65"/>
    <cellStyle name="Warning Text 3" xfId="85"/>
    <cellStyle name="Акцент1" xfId="156"/>
    <cellStyle name="Акцент2" xfId="157"/>
    <cellStyle name="Акцент3" xfId="158"/>
    <cellStyle name="Акцент4" xfId="159"/>
    <cellStyle name="Акцент5" xfId="160"/>
    <cellStyle name="Акцент6" xfId="161"/>
    <cellStyle name="Ввод " xfId="162"/>
    <cellStyle name="Вывод" xfId="163"/>
    <cellStyle name="Вычисление" xfId="164"/>
    <cellStyle name="Заголовок 1" xfId="165"/>
    <cellStyle name="Заголовок 2" xfId="166"/>
    <cellStyle name="Заголовок 3" xfId="167"/>
    <cellStyle name="Заголовок 4" xfId="168"/>
    <cellStyle name="Итог" xfId="169"/>
    <cellStyle name="Контрольная ячейка" xfId="170"/>
    <cellStyle name="Название" xfId="171"/>
    <cellStyle name="Нейтральный" xfId="172"/>
    <cellStyle name="Обычный 2" xfId="66"/>
    <cellStyle name="Обычный 2 2" xfId="67"/>
    <cellStyle name="Обычный_Лист1" xfId="173"/>
    <cellStyle name="Плохой" xfId="174"/>
    <cellStyle name="Пояснение" xfId="175"/>
    <cellStyle name="Примечание" xfId="176"/>
    <cellStyle name="Связанная ячейка" xfId="177"/>
    <cellStyle name="Стиль 1" xfId="178"/>
    <cellStyle name="Текст предупреждения" xfId="179"/>
    <cellStyle name="Хороший" xfId="18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%20Informacia\Gohar%20Hayrapetjan\2015%20byuje\2015\2015\ampop\Doc%203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  <sheetName val="Instructions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15">
          <cell r="A15" t="str">
            <v>àñ³Ï³Ï³Ý</v>
          </cell>
        </row>
        <row r="16">
          <cell r="A16" t="str">
            <v>Ä³ÙÏ»ï³ÛÝáõÃÛ³Ý</v>
          </cell>
        </row>
        <row r="17">
          <cell r="A17" t="str">
            <v>Ø³ïáõóíáÕ Í³é³ÛáõÃÛ³Ý íñ³ Ï³ï³ñíáÕ Í³ËëÁ (Ñ³½³ñ ¹ñ³Ù)</v>
          </cell>
        </row>
        <row r="18">
          <cell r="A18" t="str">
            <v>Ìñ³·ÇñÁ (Íñ³·ñ»ñÁ), áñÇ (áñáÝó) ßñç³Ý³ÏÝ»ñáõÙ Çñ³Ï³Ý³óíáõÙ ¿ ù³Õ³ù³Ï³ÝáõÃÛ³Ý ÙÇçáó³éáõÙÁ</v>
          </cell>
        </row>
        <row r="20">
          <cell r="A20" t="str">
            <v>ì»ñçÝ³Ï³Ý ³ñ¹ÛáõÝùÇ ÝÏ³ñ³·ñáõÃÛáõÝÁ</v>
          </cell>
        </row>
        <row r="22">
          <cell r="A22" t="str">
            <v>Ì³é³ÛáõÃÛáõÝ Ù³ïáõóáÕÇ (Ù³ïáõóáÕÝ»ñÇ) ³Ýí³ÝáõÙÁ</v>
          </cell>
        </row>
        <row r="30">
          <cell r="A30" t="str">
            <v>Ìñ³·ñ³ÛÇÝ ¹³ëÇãÁ</v>
          </cell>
        </row>
        <row r="35">
          <cell r="A35" t="str">
            <v>ø³Ý³Ï³Ï³Ý</v>
          </cell>
        </row>
        <row r="36">
          <cell r="A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37">
          <cell r="A37" t="str">
            <v>²ÏïÇíÇ Í³é³ÛáõÃÛ³Ý Ï³ÝË³ï»ëíáÕ Å³ÙÏ»ïÁ</v>
          </cell>
        </row>
        <row r="38">
          <cell r="A38" t="str">
            <v>²ÏïÇíÇ ÁÝ¹Ñ³Ýáõñ ³ñÅ»ùÁ  (Ñ³½³ñ ¹ñ³Ù)</v>
          </cell>
        </row>
        <row r="39">
          <cell r="A39" t="str">
            <v>îíÛ³É µÛáõç»ï³ÛÇÝ ï³ñí³Ý Ý³Ëáñ¹áÕ µÛáõç»ï³ÛÇÝ ï³ñÇÝ»ñÇ ÁÝÃ³óùáõÙ ³ÏïÇíÇ íñ³ Ï³ï³ñí³Í Í³Ëë»ñÁ (Ñ³½³ñ ¹ñ³Ù)</v>
          </cell>
        </row>
        <row r="40">
          <cell r="A40" t="str">
            <v>²ÏïÇíÝ û·ï³·áñÍáÕ Ï³½Ù³Ï»ñåáõÃÛ³Ý ³Ýí³ÝáõÙÁ</v>
          </cell>
        </row>
        <row r="42">
          <cell r="A42" t="str">
            <v xml:space="preserve">öáË³ñÇÝíáÕ ³ÏïÇíÝ»ñÇ ÝÏ³ñ³·ñáõÃÛáõÝÁ </v>
          </cell>
        </row>
        <row r="44">
          <cell r="A44" t="str">
            <v>²½¹»óáõÃÛáõÝÁ Ï³½Ù³Ï»ñåáõÃÛ³Ý Ï³ñáÕáõÃÛáõÝÝ»ñÇ ½³ñ·³óÙ³Ý íñ³, Ù³ëÝ³íáñ³å»ë</v>
          </cell>
        </row>
        <row r="47">
          <cell r="A47" t="str">
            <v xml:space="preserve">Ìñ³·ÇñÁ (Íñ³·ñ»ñÁ), áñÇ (áñáÝó) ßñç³Ý³ÏÝ»ñáõÙ Çñ³Ï³Ý³óíáõÙ ¿ ù³Õ³ù³Ï³ÝáõÃÛ³Ý ÙÇçáó³éáõÙÁ </v>
          </cell>
        </row>
        <row r="49">
          <cell r="A49" t="str">
            <v>ì»ñçÝ³Ï³Ý ³ñ¹ÛáõÝùÇ ÝÏ³ñ³·ñáõÃÛáõÝÁ</v>
          </cell>
        </row>
        <row r="53">
          <cell r="A53" t="str">
            <v>Ìñ³·ñ³ÛÇÝ ¹³ëÇãÁ</v>
          </cell>
        </row>
        <row r="58">
          <cell r="A58" t="str">
            <v>ø³Ý³Ï³Ï³Ý</v>
          </cell>
        </row>
        <row r="59">
          <cell r="A59" t="str">
            <v>ì³×³éùÇó Ï³ÝË³ï»ëíáÕ Ùáõïù»ñÁ (Ñ³½³ñ ¹ñ³Ù)</v>
          </cell>
        </row>
        <row r="60">
          <cell r="A60" t="str">
            <v xml:space="preserve">²ÏïÇíÇ ï³ñÇùÁ </v>
          </cell>
        </row>
        <row r="61">
          <cell r="A61" t="str">
            <v>²ÏïÇíÇ ëÏ½µÝ³Ï³Ý ³ñÅ»ùÁ  (Ñ³½³ñ ¹ñ³Ù)</v>
          </cell>
        </row>
        <row r="62">
          <cell r="A62" t="str">
            <v xml:space="preserve">ì³×³éùÇ ³ñ¹ÛáõÝùáõÙ Ï³ñáÕáõÃÛáõÝÝ»ñÇ íñ³ ÑÝ³ñ³íáñ ³½¹»óáõÃÛáõÝÁ, Ù³ëÝ³íáñ³å»ë` </v>
          </cell>
        </row>
        <row r="65">
          <cell r="A65" t="str">
            <v>²ÏïÇíÝ û·ï³·áñÍáÕ Ï³½Ù³Ï»ñåáõÃÛ³Ý ³Ýí³ÝáõÙÁ</v>
          </cell>
        </row>
        <row r="74">
          <cell r="A74" t="str">
            <v>Ìñ³·ñ³ÛÇÝ ¹³ëÇãÁ</v>
          </cell>
        </row>
        <row r="79">
          <cell r="A79" t="str">
            <v>ø³Ý³Ï³Ï³Ý</v>
          </cell>
        </row>
        <row r="80">
          <cell r="A80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81">
          <cell r="A81" t="str">
            <v>²ÏïÇíÇ Í³é³ÛáõÃÛ³Ý Ï³ÝË³ï»ëíáÕ Å³ÙÏ»ïÁ</v>
          </cell>
        </row>
        <row r="82">
          <cell r="A82" t="str">
            <v>²ÏïÇíÇ ÁÝ¹Ñ³Ýáõñ ³ñÅ»ùÁ  (Ñ³½³ñ ¹ñ³Ù)</v>
          </cell>
        </row>
        <row r="83">
          <cell r="A83" t="str">
            <v>îíÛ³É µÛáõç»ï³ÛÇÝ ï³ñí³Ý Ý³Ëáñ¹áÕ µÛáõç»ï³ÛÇÝ ï³ñÇÝ»ñÇ ÁÝÃ³óùáõÙ ³ÏïÇíÇ íñ³ Ï³ï³ñí³Í Í³Ëë»ñÁ (Ñ³½³ñ ¹ñ³Ù)</v>
          </cell>
        </row>
        <row r="84">
          <cell r="A84" t="str">
            <v>öáË³ñÇÝíáÕ ³ÏïÇíÝ»ñÇ ÝÏ³ñ³·ñáõÃÛáõÝÁ</v>
          </cell>
        </row>
        <row r="86">
          <cell r="A86" t="str">
            <v>²½¹»óáõÃÛáõÝÁ Ï³½Ù³Ï»ñåáõÃÛ³Ý Ï³ñáÕáõÃÛáõÝÝ»ñÇ ½³ñ·³óÙ³Ý íñ³, Ù³ëÝ³íáñ³å»ë`</v>
          </cell>
        </row>
        <row r="89">
          <cell r="A89" t="str">
            <v>²ÏïÇíÝ û·ï³·áñÍáÕ Ï³½Ù³Ï»ñåáõÃÛ³Ý ³Ýí³ÝáõÙÁ</v>
          </cell>
        </row>
        <row r="91">
          <cell r="A91" t="str">
            <v xml:space="preserve">Ìñ³·ÇñÁ (Íñ³·ñ»ñÁ), áñÇ (áñáÝó) ßñç³Ý³ÏÝ»ñáõÙ Çñ³Ï³Ý³óíáõÙ ¿ ù³Õ³ù³Ï³ÝáõÃÛ³Ý ÙÇçáó³éáõÙÁ </v>
          </cell>
        </row>
        <row r="93">
          <cell r="A93" t="str">
            <v>ì»ñçÝ³Ï³Ý ³ñ¹ÛáõÝùÇ ÝÏ³ñ³·ñáõÃÛáõÝÁ</v>
          </cell>
        </row>
        <row r="99">
          <cell r="A99" t="str">
            <v>Ìñ³·ñ³ÛÇÝ ¹³ëÇãÁ</v>
          </cell>
        </row>
        <row r="104">
          <cell r="A104" t="str">
            <v>ø³Ý³Ï³Ï³Ý</v>
          </cell>
        </row>
        <row r="105">
          <cell r="A105" t="str">
            <v>ì³×³éùÇó Ï³ÝË³ï»ëíáÕ Ùáõïù»ñÁ (Ñ³½³ñ ¹ñ³Ù)</v>
          </cell>
        </row>
        <row r="106">
          <cell r="A106" t="str">
            <v xml:space="preserve">²ÏïÇíÇ ï³ñÇùÁ </v>
          </cell>
        </row>
        <row r="107">
          <cell r="A107" t="str">
            <v>²ÏïÇíÇ ëÏ½µÝ³Ï³Ý ³ñÅ»ùÁ  (Ñ³½³ñ ¹ñ³Ù)</v>
          </cell>
        </row>
        <row r="108">
          <cell r="A108" t="str">
            <v>ì³×³éùÇ ³ñ¹ÛáõÝùáõÙ Ï³ñáÕáõÃÛáõÝÝ»ñÇ íñ³ ÑÝ³ñ³íáñ ³½¹»óáõÃÛáõÝÁ, Ù³ëÝ³íáñ³å»ë`</v>
          </cell>
        </row>
        <row r="111">
          <cell r="A111" t="str">
            <v>²ÏïÇíÝ û·ï³·áñÍáÕ Ï³½Ù³Ï»ñåáõÃÛ³Ý ³Ýí³ÝáõÙÁ</v>
          </cell>
        </row>
        <row r="121">
          <cell r="A121" t="str">
            <v>Ìñ³·ñ³ÛÇÝ ¹³ëÇãÁ</v>
          </cell>
        </row>
        <row r="126">
          <cell r="A126" t="str">
            <v>ø³Ý³Ï³Ï³Ý</v>
          </cell>
        </row>
        <row r="127">
          <cell r="A127" t="str">
            <v>àñ³Ï³Ï³Ý</v>
          </cell>
        </row>
        <row r="128">
          <cell r="A128" t="str">
            <v>Ä³ÙÏ»ï³ÛÝáõÃÛ³Ý</v>
          </cell>
        </row>
        <row r="129">
          <cell r="A129" t="str">
            <v>Ø³ïáõóíáÕ Í³é³ÛáõÃÛ³Ý íñ³ Ï³ï³ñíáÕ Í³ËëÁ (Ñ³½³ñ ¹ñ³Ù)</v>
          </cell>
        </row>
        <row r="130">
          <cell r="A130" t="str">
            <v>Ìñ³·ÇñÁ (Íñ³·ñ»ñÁ), áñÇ (áñáÝó) ßñç³Ý³ÏÝ»ñáõÙ Çñ³Ï³Ý³óíáõÙ ¿ ù³Õ³ù³Ï³ÝáõÃÛ³Ý ÙÇçáó³éáõÙÁ</v>
          </cell>
        </row>
        <row r="132">
          <cell r="A132" t="str">
            <v>ì»ñçÝ³Ï³Ý ³ñ¹ÛáõÝùÇ ÝÏ³ñ³·ñáõÃÛáõÝÁ</v>
          </cell>
        </row>
        <row r="134">
          <cell r="A134" t="str">
            <v>Ì³é³ÛáõÃÛáõÝ Ù³ïáõóáÕÇ (Ù³ïáõóáÕÝ»ñÇ) ³Ýí³ÝáõÙÁ</v>
          </cell>
        </row>
        <row r="140">
          <cell r="A140" t="str">
            <v>Ìñ³·ñ³ÛÇÝ ¹³ëÇãÁ</v>
          </cell>
        </row>
        <row r="146">
          <cell r="A146" t="str">
            <v>¶áõÙ³ñÁ (Ñ³½³ñ ¹ñ³Ù)</v>
          </cell>
        </row>
        <row r="150">
          <cell r="A150" t="str">
            <v xml:space="preserve">Ìñ³·ÇñÁ (Íñ³·ñ»ñÁ), áñÇ (áñáÝó) ßñç³Ý³ÏÝ»ñáõÙ Çñ³Ï³Ý³óíáõÙ ¿ ù³Õ³ù³Ï³ÝáõÃÛ³Ý ÙÇçáó³éáõÙÁ </v>
          </cell>
        </row>
        <row r="152">
          <cell r="A152" t="str">
            <v>ì»ñçÝ³Ï³Ý ³ñ¹ÛáõÝùÇ ÝÏ³ñ³·ñáõÃÛáõÝÁ</v>
          </cell>
        </row>
        <row r="158">
          <cell r="A158" t="str">
            <v>Ìñ³·ñ³ÛÇÝ ¹³ëÇãÁ</v>
          </cell>
        </row>
        <row r="163">
          <cell r="A163" t="str">
            <v>¶áõÙ³ñÁ (Ñ³½³ñ ¹ñ³Ù)</v>
          </cell>
        </row>
        <row r="164">
          <cell r="A164" t="str">
            <v xml:space="preserve">Ìñ³·ÇñÁ (Íñ³·ñ»ñÁ), áñÇ (áñáÝó) ßñç³Ý³ÏÝ»ñáõÙ Çñ³Ï³Ý³óíáõÙ ¿ ù³Õ³ù³Ï³ÝáõÃÛ³Ý ÙÇçáó³éáõÙÁ </v>
          </cell>
        </row>
        <row r="166">
          <cell r="A166" t="str">
            <v>ì»ñçÝ³Ï³Ý ³ñ¹ÛáõÝùÇ ÝÏ³ñ³·ñáõÃÛáõÝÁ</v>
          </cell>
        </row>
        <row r="172">
          <cell r="A172" t="str">
            <v>Ìñ³·ñ³ÛÇÝ ¹³ëÇãÁ</v>
          </cell>
        </row>
        <row r="178">
          <cell r="A178" t="str">
            <v>Î³½Ù³Ï»ñåáõÃÛáõÝÁ, áñï»Õ Ï³ï³ñíáõÙ ¿ Ý»ñ¹ñáõÙÁ</v>
          </cell>
        </row>
        <row r="183">
          <cell r="A183" t="str">
            <v>Ìñ³·ÇñÁ (Íñ³·ñ»ñÁ), áñÇ (áñáÝó) ßñç³Ý³ÏÝ»ñáõÙ Çñ³Ï³Ý³óíáõÙ ¿ ù³Õ³ù³Ï³ÝáõÃÛ³Ý ÙÇçáó³éáõÙÁ</v>
          </cell>
        </row>
        <row r="185">
          <cell r="A185" t="str">
            <v>ì»ñçÝ³Ï³Ý ³ñ¹ÛáõÝùÇ ÝÏ³ñ³·ñáõÃÛáõÝÁ</v>
          </cell>
        </row>
        <row r="190">
          <cell r="A190" t="str">
            <v>Ìñ³·ñ³ÛÇÝ ¹³ëÇãÁ</v>
          </cell>
        </row>
        <row r="195">
          <cell r="A195" t="str">
            <v>ø³Ý³Ï³Ï³Ý</v>
          </cell>
        </row>
        <row r="196">
          <cell r="A19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197">
          <cell r="A197" t="str">
            <v>²ÏïÇíÇ Í³é³ÛáõÃÛ³Ý Ï³ÝË³ï»ëíáÕ Å³ÙÏ»ïÁ</v>
          </cell>
        </row>
        <row r="198">
          <cell r="A198" t="str">
            <v>²ÏïÇíÇ ÁÝ¹Ñ³Ýáõñ ³ñÅ»ùÁ  (Ñ³½³ñ ¹ñ³Ù)</v>
          </cell>
        </row>
        <row r="199">
          <cell r="A199" t="str">
            <v>îíÛ³É µÛáõç»ï³ÛÇÝ ï³ñí³Ý Ý³Ëáñ¹áÕ µÛáõç»ï³ÛÇÝ ï³ñÇÝ»ñÇ ÁÝÃ³óùáõÙ ³ÏïÇíÇ íñ³ Ï³ï³ñí³Í Í³Ëë»ñÁ (Ñ³½³ñ ¹ñ³Ù)</v>
          </cell>
        </row>
        <row r="200">
          <cell r="A200" t="str">
            <v>²½¹»óáõÃÛáõÝÁ Ï³½Ù³Ï»ñåáõÃÛ³Ý Ï³ñáÕáõÃÛáõÝÝ»ñÇ ½³ñ·³óÙ³Ý íñ³, Ù³ëÝ³íáñ³å»ë`</v>
          </cell>
        </row>
        <row r="203">
          <cell r="A203" t="str">
            <v xml:space="preserve">Ìñ³·ÇñÁ (Íñ³·ñ»ñÁ), áñÇ (áñáÝó) ßñç³Ý³ÏÝ»ñáõÙ Çñ³Ï³Ý³óíáõÙ ¿ ù³Õ³ù³Ï³ÝáõÃÛ³Ý ÙÇçáó³éáõÙÁ </v>
          </cell>
        </row>
        <row r="205">
          <cell r="A205" t="str">
            <v>ì»ñçÝ³Ï³Ý ³ñ¹ÛáõÝùÇ ÝÏ³ñ³·ñáõÃÛáõÝÁ</v>
          </cell>
        </row>
        <row r="210">
          <cell r="A210" t="str">
            <v>Ìñ³·ñ³ÛÇÝ ¹³ëÇãÁ</v>
          </cell>
        </row>
        <row r="215">
          <cell r="A215" t="str">
            <v>ø³Ý³Ï³Ï³Ý</v>
          </cell>
        </row>
        <row r="216">
          <cell r="A21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17">
          <cell r="A217" t="str">
            <v>²ÏïÇíÇ Í³é³ÛáõÃÛ³Ý Ï³ÝË³ï»ëíáÕ Å³ÙÏ»ïÁ</v>
          </cell>
        </row>
        <row r="218">
          <cell r="A218" t="str">
            <v>²ÏïÇíÇ ÁÝ¹Ñ³Ýáõñ ³ñÅ»ùÁ  (Ñ³½³ñ ¹ñ³Ù)</v>
          </cell>
        </row>
        <row r="219">
          <cell r="A219" t="str">
            <v>îíÛ³É µÛáõç»ï³ÛÇÝ ï³ñí³Ý Ý³Ëáñ¹áÕ µÛáõç»ï³ÛÇÝ ï³ñÇÝ»ñÇ ÁÝÃ³óùáõÙ ³ÏïÇíÇ íñ³ Ï³ï³ñí³Í Í³Ëë»ñÁ (Ñ³½³ñ ¹ñ³Ù)</v>
          </cell>
        </row>
        <row r="220">
          <cell r="A220" t="str">
            <v>²½¹»óáõÃÛáõÝÁ Ï³½Ù³Ï»ñåáõÃÛ³Ý Ï³ñáÕáõÃÛáõÝÝ»ñÇ ½³ñ·³óÙ³Ý íñ³, Ù³ëÝ³íáñ³å»ë</v>
          </cell>
        </row>
        <row r="223">
          <cell r="A223" t="str">
            <v xml:space="preserve">Ìñ³·ÇñÁ (Íñ³·ñ»ñÁ), áñÇ (áñáÝó) ßñç³Ý³ÏÝ»ñáõÙ Çñ³Ï³Ý³óíáõÙ ¿ ù³Õ³ù³Ï³ÝáõÃÛ³Ý ÙÇçáó³éáõÙÁ </v>
          </cell>
        </row>
        <row r="225">
          <cell r="A225" t="str">
            <v>ì»ñçÝ³Ï³Ý ³ñ¹ÛáõÝùÇ ÝÏ³ñ³·ñáõÃÛáõÝÁ</v>
          </cell>
        </row>
        <row r="230">
          <cell r="A230" t="str">
            <v>Ìñ³·ñ³ÛÇÝ ¹³ëÇãÁ</v>
          </cell>
        </row>
        <row r="235">
          <cell r="A235" t="str">
            <v>ø³Ý³Ï³Ï³Ý</v>
          </cell>
        </row>
        <row r="236">
          <cell r="A2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37">
          <cell r="A237" t="str">
            <v>²ÏïÇíÇ Í³é³ÛáõÃÛ³Ý Ï³ÝË³ï»ëíáÕ Å³ÙÏ»ïÁ</v>
          </cell>
        </row>
        <row r="238">
          <cell r="A238" t="str">
            <v>²ÏïÇíÇ ÁÝ¹Ñ³Ýáõñ ³ñÅ»ùÁ  (Ñ³½³ñ ¹ñ³Ù)</v>
          </cell>
        </row>
        <row r="239">
          <cell r="A239" t="str">
            <v>îíÛ³É µÛáõç»ï³ÛÇÝ ï³ñí³Ý Ý³Ëáñ¹áÕ µÛáõç»ï³ÛÇÝ ï³ñÇÝ»ñÇ ÁÝÃ³óùáõÙ ³ÏïÇíÇ íñ³ Ï³ï³ñí³Í Í³Ëë»ñÁ (Ñ³½³ñ ¹ñ³Ù)</v>
          </cell>
        </row>
        <row r="240">
          <cell r="A240" t="str">
            <v>²½¹»óáõÃÛáõÝÁ Ï³½Ù³Ï»ñåáõÃÛ³Ý Ï³ñáÕáõÃÛáõÝÝ»ñÇ ½³ñ·³óÙ³Ý íñ³, Ù³ëÝ³íáñ³å»ë</v>
          </cell>
        </row>
        <row r="243">
          <cell r="A243" t="str">
            <v xml:space="preserve">Ìñ³·ÇñÁ (Íñ³·ñ»ñÁ), áñÇ (áñáÝó) ßñç³Ý³ÏÝ»ñáõÙ Çñ³Ï³Ý³óíáõÙ ¿ ù³Õ³ù³Ï³ÝáõÃÛ³Ý ÙÇçáó³éáõÙÁ </v>
          </cell>
        </row>
        <row r="245">
          <cell r="A245" t="str">
            <v>ì»ñçÝ³Ï³Ý ³ñ¹ÛáõÝùÇ ÝÏ³ñ³·ñáõÃÛáõÝÁ</v>
          </cell>
        </row>
        <row r="250">
          <cell r="A250" t="str">
            <v>Ìñ³·ñ³ÛÇÝ ¹³ëÇãÁ</v>
          </cell>
        </row>
        <row r="255">
          <cell r="A255" t="str">
            <v>ø³Ý³Ï³Ï³Ý</v>
          </cell>
        </row>
        <row r="256">
          <cell r="A256" t="str">
            <v>àñ³Ï³Ï³Ý</v>
          </cell>
        </row>
        <row r="257">
          <cell r="A25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58">
          <cell r="A258" t="str">
            <v>²ÏïÇíÇ ÁÝ¹Ñ³Ýáõñ ³ñÅ»ùÁ  (Ñ³½³ñ ¹ñ³Ù)</v>
          </cell>
        </row>
        <row r="259">
          <cell r="A259" t="str">
            <v>îíÛ³É µÛáõç»ï³ÛÇÝ ï³ñí³Ý Ý³Ëáñ¹áÕ µÛáõç»ï³ÛÇÝ ï³ñÇÝ»ñÇ ÁÝÃ³óùáõÙ ³ÏïÇíÇ íñ³ Ï³ï³ñí³Í Í³Ëë»ñÁ (Ñ³½³ñ ¹ñ³Ù)</v>
          </cell>
        </row>
        <row r="260">
          <cell r="A260" t="str">
            <v xml:space="preserve">Ìñ³·ÇñÁ (Íñ³·ñ»ñÁ), áñÇ (áñáÝó) ßñç³Ý³ÏÝ»ñáõÙ Çñ³Ï³Ý³óíáõÙ ¿ ù³Õ³ù³Ï³ÝáõÃÛ³Ý ÙÇçáó³éáõÙÁ </v>
          </cell>
        </row>
        <row r="262">
          <cell r="A262" t="str">
            <v>ì»ñçÝ³Ï³Ý ³ñ¹ÛáõÝùÇ ÝÏ³ñ³·ñáõÃÛáõÝÁ</v>
          </cell>
        </row>
        <row r="267">
          <cell r="A267" t="str">
            <v>Ìñ³·ñ³ÛÇÝ ¹³ëÇãÁ</v>
          </cell>
        </row>
        <row r="272">
          <cell r="A272" t="str">
            <v>ø³Ý³Ï³Ï³Ý</v>
          </cell>
        </row>
        <row r="273">
          <cell r="A273" t="str">
            <v>ì³×³éùÇó Ï³ÝË³ï»ëíáÕ Ùáõïù»ñÁ (Ñ³½³ñ ¹ñ³Ù)</v>
          </cell>
        </row>
        <row r="274">
          <cell r="A274" t="str">
            <v>²ÏïÇíÇ ï³ñÇùÁ</v>
          </cell>
        </row>
        <row r="275">
          <cell r="A275" t="str">
            <v>²ÏïÇíÇ ëÏ½µÝ³Ï³Ý ³ñÅ»ùÁ  (Ñ³½³ñ ¹ñ³Ù)</v>
          </cell>
        </row>
        <row r="279">
          <cell r="A279" t="str">
            <v>Ìñ³·ñ³ÛÇÝ ¹³ëÇãÁ</v>
          </cell>
        </row>
        <row r="284">
          <cell r="A284" t="str">
            <v>¶áõÙ³ñÁ (Ñ³½³ñ ¹ñ³Ù)</v>
          </cell>
        </row>
        <row r="287">
          <cell r="A287" t="str">
            <v xml:space="preserve">Ìñ³·ÇñÁ (Íñ³·ñ»ñÁ), áñÇ (áñáÝó) ßñç³Ý³ÏÝ»ñáõÙ Çñ³Ï³Ý³óíáõÙ ¿ ù³Õ³ù³Ï³ÝáõÃÛ³Ý ÙÇçáó³éáõÙÁ </v>
          </cell>
        </row>
        <row r="289">
          <cell r="A289" t="str">
            <v>ì»ñçÝ³Ï³Ý ³ñ¹ÛáõÝùÇ ÝÏ³ñ³·ñáõÃÛáõÝÁ</v>
          </cell>
        </row>
        <row r="294">
          <cell r="A294" t="str">
            <v>Ìñ³·ñ³ÛÇÝ ¹³ëÇãÁ</v>
          </cell>
        </row>
        <row r="299">
          <cell r="A299" t="str">
            <v>ø³Ý³Ï³Ï³Ý</v>
          </cell>
        </row>
        <row r="300">
          <cell r="A300" t="str">
            <v>¶áõÙ³ñÁ (Ñ³½³ñ ¹ñ³Ù)</v>
          </cell>
        </row>
        <row r="303">
          <cell r="A303" t="str">
            <v xml:space="preserve">Ìñ³·ÇñÁ (Íñ³·ñ»ñÁ), áñÇ (áñáÝó) ßñç³Ý³ÏÝ»ñáõÙ Çñ³Ï³Ý³óíáõÙ ¿ ù³Õ³ù³Ï³ÝáõÃÛ³Ý ÙÇçáó³éáõÙÁ </v>
          </cell>
        </row>
        <row r="305">
          <cell r="A305" t="str">
            <v>ì»ñçÝ³Ï³Ý ³ñ¹ÛáõÝùÇ ÝÏ³ñ³·ñáõÃÛáõÝÁ</v>
          </cell>
        </row>
        <row r="310">
          <cell r="A310" t="str">
            <v>Ìñ³·ñ³ÛÇÝ ¹³ëÇãÁ</v>
          </cell>
        </row>
        <row r="315">
          <cell r="A315" t="str">
            <v>ø³Ý³Ï³Ï³Ý</v>
          </cell>
        </row>
        <row r="316">
          <cell r="A316" t="str">
            <v>àñ³Ï³Ï³Ý</v>
          </cell>
        </row>
        <row r="317">
          <cell r="A317" t="str">
            <v>Ä³ÙÏ»ï³ÛÝáõÃÛáõÝ</v>
          </cell>
        </row>
        <row r="318">
          <cell r="A318" t="str">
            <v>îíÛ³É ï³ñí³ ÁÝÃ³óùáõÙ Ý³Ë³ï»ëíáÕ (ÑÇÙÝ³Ï³Ý ·áõÙ³ñÇ) Ù³ñÙ³Ý/»ï ·ÝÙ³Ý ·áõÙ³ñÁ (Ñ³½³ñ ¹ñ³Ù)</v>
          </cell>
        </row>
        <row r="319">
          <cell r="A319" t="str">
            <v xml:space="preserve">Ìñ³·ÇñÁ (Íñ³·ñ»ñÁ), áñÇ (áñáÝó) ßñç³Ý³ÏÝ»ñáõÙ Çñ³Ï³Ý³óíáõÙ ¿ ù³Õ³ù³Ï³ÝáõÃÛ³Ý ÙÇçáó³éáõÙÁ </v>
          </cell>
        </row>
        <row r="321">
          <cell r="A321" t="str">
            <v>ì»ñçÝ³Ï³Ý ³ñ¹ÛáõÝùÇ ÝÏ³ñ³·ñáõÃÛáõÝÁ</v>
          </cell>
        </row>
        <row r="326">
          <cell r="A326" t="str">
            <v>Ìñ³·ñ³ÛÇÝ ¹³ëÇãÁ</v>
          </cell>
        </row>
        <row r="331">
          <cell r="A331" t="str">
            <v>ø³Ý³Ï³Ï³Ý</v>
          </cell>
        </row>
        <row r="333">
          <cell r="A333" t="str">
            <v>àñ³Ï³Ï³Ý</v>
          </cell>
        </row>
        <row r="334">
          <cell r="A334" t="str">
            <v>Ä³ÙÏ»ï³ÛÝáõÃÛáõÝ</v>
          </cell>
        </row>
        <row r="335">
          <cell r="A335" t="str">
            <v>îíÛ³É ï³ñí³ ÁÝÃ³óùáõÙ Ý³Ë³ï»ëíáÕ (ÑÇÙÝ³Ï³Ý ·áõÙ³ñÇ) Ù³ñÙ³Ý/»ï ·ÝÙ³Ý ·áõÙ³ñÁ (Ñ³½³ñ ¹ñ³Ù)</v>
          </cell>
        </row>
        <row r="336">
          <cell r="A336" t="str">
            <v xml:space="preserve">Ìñ³·ÇñÁ (Íñ³·ñ»ñÁ), áñÇ (áñáÝó) ßñç³Ý³ÏÝ»ñáõÙ Çñ³Ï³Ý³óíáõÙ ¿ ù³Õ³ù³Ï³ÝáõÃÛ³Ý ÙÇçáó³éáõÙÁ </v>
          </cell>
        </row>
        <row r="338">
          <cell r="A338" t="str">
            <v>ì»ñçÝ³Ï³Ý ³ñ¹ÛáõÝùÇ ÝÏ³ñ³·ñáõÃÛáõÝÁ</v>
          </cell>
        </row>
        <row r="343">
          <cell r="A343" t="str">
            <v>Ìñ³·ñ³ÛÇÝ ¹³ëÇãÁ</v>
          </cell>
        </row>
        <row r="348">
          <cell r="A348" t="str">
            <v>¶áõÙ³ñÁ (Ñ³½³ñ ¹ñ³Ù)</v>
          </cell>
        </row>
        <row r="349">
          <cell r="A349" t="str">
            <v>Î³½Ù³Ï»ñåáõÃÛáõÝÁ, áñï»Õ Ï³ï³ñíáõÙ ¿ Ý»ñ¹ñáõÙÁ</v>
          </cell>
        </row>
        <row r="353">
          <cell r="A353" t="str">
            <v>Ìñ³·ÇñÁ (Íñ³·ñ»ñÁ), áñÇ (áñáÝó) ßñç³Ý³ÏÝ»ñáõÙ Çñ³Ï³Ý³óíáõÙ ¿ ù³Õ³ù³Ï³ÝáõÃÛ³Ý ÙÇçáó³éáõÙÁ</v>
          </cell>
        </row>
        <row r="355">
          <cell r="A355" t="str">
            <v>ì»ñçÝ³Ï³Ý ³ñ¹ÛáõÝùÇ ÝÏ³ñ³·ñáõÃÛáõÝÁ</v>
          </cell>
        </row>
        <row r="360">
          <cell r="A360" t="str">
            <v>Ìñ³·ñ³ÛÇÝ ¹³ëÇãÁ</v>
          </cell>
        </row>
        <row r="365">
          <cell r="A365" t="str">
            <v>ø³Ý³Ï³Ï³Ý</v>
          </cell>
        </row>
        <row r="370">
          <cell r="A370" t="str">
            <v>ì³×³éùÇó Ï³ÝË³ï»ëíáÕ Ùáõïù»ñÁ (Ñ³½³ñ ¹ñ³Ù)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zoomScaleNormal="100" workbookViewId="0">
      <selection activeCell="E16" sqref="E16"/>
    </sheetView>
  </sheetViews>
  <sheetFormatPr defaultRowHeight="12.75"/>
  <cols>
    <col min="1" max="1" width="5.7109375" style="4" customWidth="1"/>
    <col min="2" max="2" width="5.85546875" style="3" customWidth="1"/>
    <col min="3" max="3" width="50.7109375" style="1" customWidth="1"/>
    <col min="4" max="4" width="10.5703125" style="1" customWidth="1"/>
    <col min="5" max="5" width="9" style="1" customWidth="1"/>
    <col min="6" max="6" width="8.7109375" style="1" customWidth="1"/>
    <col min="7" max="8" width="9.7109375" style="2" customWidth="1"/>
    <col min="9" max="10" width="9.7109375" style="3" customWidth="1"/>
    <col min="11" max="11" width="17.42578125" style="1" customWidth="1"/>
    <col min="12" max="12" width="29.85546875" style="3" customWidth="1"/>
    <col min="13" max="16384" width="9.140625" style="3"/>
  </cols>
  <sheetData>
    <row r="1" spans="1:11">
      <c r="A1" s="33"/>
      <c r="C1" s="3"/>
      <c r="D1" s="3"/>
      <c r="E1" s="3"/>
      <c r="F1" s="3"/>
      <c r="G1" s="3"/>
      <c r="H1" s="3"/>
    </row>
    <row r="2" spans="1:11" ht="13.5">
      <c r="A2" s="34" t="s">
        <v>77</v>
      </c>
    </row>
    <row r="4" spans="1:11">
      <c r="A4" s="97" t="s">
        <v>78</v>
      </c>
      <c r="B4" s="97"/>
      <c r="C4" s="97"/>
    </row>
    <row r="5" spans="1:11" ht="39" customHeight="1">
      <c r="A5" s="100" t="s">
        <v>3</v>
      </c>
      <c r="B5" s="100"/>
      <c r="C5" s="100" t="s">
        <v>4</v>
      </c>
      <c r="D5" s="100" t="s">
        <v>71</v>
      </c>
      <c r="E5" s="100" t="s">
        <v>73</v>
      </c>
      <c r="F5" s="100"/>
      <c r="G5" s="100" t="s">
        <v>74</v>
      </c>
      <c r="H5" s="101" t="s">
        <v>75</v>
      </c>
      <c r="I5" s="101"/>
      <c r="J5" s="101"/>
      <c r="K5" s="98" t="s">
        <v>37</v>
      </c>
    </row>
    <row r="6" spans="1:11" ht="15.75" customHeight="1">
      <c r="A6" s="100"/>
      <c r="B6" s="100"/>
      <c r="C6" s="100"/>
      <c r="D6" s="100"/>
      <c r="E6" s="8" t="s">
        <v>72</v>
      </c>
      <c r="F6" s="8" t="s">
        <v>15</v>
      </c>
      <c r="G6" s="100"/>
      <c r="H6" s="7" t="s">
        <v>5</v>
      </c>
      <c r="I6" s="7" t="s">
        <v>6</v>
      </c>
      <c r="J6" s="7" t="s">
        <v>76</v>
      </c>
      <c r="K6" s="99"/>
    </row>
    <row r="7" spans="1:11" ht="14.25">
      <c r="A7" s="35">
        <v>1110</v>
      </c>
      <c r="B7" s="30"/>
      <c r="C7" s="31" t="s">
        <v>41</v>
      </c>
      <c r="D7" s="32">
        <f>D8</f>
        <v>51070.13</v>
      </c>
      <c r="E7" s="32">
        <f t="shared" ref="E7:J7" si="0">E8</f>
        <v>0</v>
      </c>
      <c r="F7" s="32">
        <f t="shared" si="0"/>
        <v>0</v>
      </c>
      <c r="G7" s="32">
        <f t="shared" si="0"/>
        <v>42660</v>
      </c>
      <c r="H7" s="32">
        <f t="shared" si="0"/>
        <v>30960</v>
      </c>
      <c r="I7" s="32">
        <f t="shared" si="0"/>
        <v>12330</v>
      </c>
      <c r="J7" s="32">
        <f t="shared" si="0"/>
        <v>420</v>
      </c>
      <c r="K7" s="31"/>
    </row>
    <row r="8" spans="1:11" ht="25.5">
      <c r="A8" s="29"/>
      <c r="B8" s="5" t="str">
        <f ca="1">ampop!B8</f>
        <v xml:space="preserve"> 12001</v>
      </c>
      <c r="C8" s="6" t="s">
        <v>42</v>
      </c>
      <c r="D8" s="51">
        <f>+havelvac5!G8</f>
        <v>51070.13</v>
      </c>
      <c r="E8" s="51">
        <v>0</v>
      </c>
      <c r="F8" s="51">
        <v>0</v>
      </c>
      <c r="G8" s="51">
        <f>+havelvac5!H8</f>
        <v>42660</v>
      </c>
      <c r="H8" s="51">
        <f>+havelvac5!I8</f>
        <v>30960</v>
      </c>
      <c r="I8" s="51">
        <f>+havelvac5!J8</f>
        <v>12330</v>
      </c>
      <c r="J8" s="51">
        <f>+havelvac5!K8</f>
        <v>420</v>
      </c>
      <c r="K8" s="45"/>
    </row>
    <row r="9" spans="1:11">
      <c r="D9" s="54"/>
      <c r="E9" s="54"/>
      <c r="F9" s="54"/>
      <c r="G9" s="54"/>
      <c r="H9" s="58"/>
      <c r="I9" s="58"/>
      <c r="J9" s="58"/>
    </row>
    <row r="10" spans="1:11">
      <c r="D10" s="53"/>
      <c r="H10" s="57"/>
      <c r="I10" s="57"/>
      <c r="J10" s="57"/>
    </row>
  </sheetData>
  <mergeCells count="8">
    <mergeCell ref="A4:C4"/>
    <mergeCell ref="K5:K6"/>
    <mergeCell ref="D5:D6"/>
    <mergeCell ref="A5:B6"/>
    <mergeCell ref="E5:F5"/>
    <mergeCell ref="H5:J5"/>
    <mergeCell ref="C5:C6"/>
    <mergeCell ref="G5:G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21"/>
  <sheetViews>
    <sheetView workbookViewId="0">
      <selection activeCell="I9" sqref="I9"/>
    </sheetView>
  </sheetViews>
  <sheetFormatPr defaultRowHeight="15"/>
  <cols>
    <col min="3" max="3" width="40.42578125" customWidth="1"/>
    <col min="4" max="4" width="11" style="42" bestFit="1" customWidth="1"/>
    <col min="5" max="5" width="10.28515625" style="40" customWidth="1"/>
    <col min="6" max="6" width="8.42578125" style="42" bestFit="1" customWidth="1"/>
    <col min="7" max="7" width="11.85546875" style="42" customWidth="1"/>
    <col min="8" max="8" width="16.28515625" style="42" customWidth="1"/>
    <col min="9" max="10" width="24.85546875" style="42" customWidth="1"/>
    <col min="11" max="11" width="12.140625" style="42" customWidth="1"/>
    <col min="12" max="12" width="8.42578125" style="42" bestFit="1" customWidth="1"/>
    <col min="13" max="13" width="11.28515625" style="42" customWidth="1"/>
    <col min="14" max="14" width="10.28515625" style="42" customWidth="1"/>
    <col min="15" max="15" width="20.140625" style="42" bestFit="1" customWidth="1"/>
    <col min="16" max="16" width="20.140625" style="42" customWidth="1"/>
    <col min="17" max="17" width="10.42578125" style="42" customWidth="1"/>
    <col min="18" max="18" width="8.42578125" style="42" bestFit="1" customWidth="1"/>
    <col min="19" max="19" width="9.7109375" style="42" bestFit="1" customWidth="1"/>
    <col min="20" max="20" width="9.7109375" style="42" customWidth="1"/>
    <col min="21" max="21" width="20.140625" style="42" bestFit="1" customWidth="1"/>
    <col min="22" max="22" width="20.140625" style="42" customWidth="1"/>
    <col min="23" max="23" width="9.7109375" style="42" bestFit="1" customWidth="1"/>
    <col min="25" max="25" width="17.42578125" customWidth="1"/>
    <col min="26" max="26" width="18.28515625" customWidth="1"/>
  </cols>
  <sheetData>
    <row r="2" spans="1:26" ht="17.25">
      <c r="A2" s="9" t="s">
        <v>7</v>
      </c>
      <c r="B2" s="10"/>
      <c r="C2" s="10"/>
      <c r="D2" s="41"/>
      <c r="E2" s="39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</row>
    <row r="3" spans="1:26">
      <c r="A3" s="11"/>
      <c r="B3" s="10"/>
      <c r="C3" s="10"/>
      <c r="D3" s="41"/>
      <c r="E3" s="39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</row>
    <row r="4" spans="1:26" ht="30" customHeight="1">
      <c r="A4" s="100" t="s">
        <v>3</v>
      </c>
      <c r="B4" s="100"/>
      <c r="C4" s="100" t="s">
        <v>4</v>
      </c>
      <c r="D4" s="107" t="s">
        <v>69</v>
      </c>
      <c r="E4" s="107" t="s">
        <v>65</v>
      </c>
      <c r="F4" s="104" t="s">
        <v>38</v>
      </c>
      <c r="G4" s="105"/>
      <c r="H4" s="105"/>
      <c r="I4" s="105"/>
      <c r="J4" s="105"/>
      <c r="K4" s="106"/>
      <c r="L4" s="102" t="s">
        <v>47</v>
      </c>
      <c r="M4" s="102"/>
      <c r="N4" s="103"/>
      <c r="O4" s="103"/>
      <c r="P4" s="147"/>
      <c r="Q4" s="102"/>
      <c r="R4" s="102" t="s">
        <v>70</v>
      </c>
      <c r="S4" s="102"/>
      <c r="T4" s="103"/>
      <c r="U4" s="103"/>
      <c r="V4" s="147"/>
      <c r="W4" s="102"/>
    </row>
    <row r="5" spans="1:26" ht="117" customHeight="1">
      <c r="A5" s="100"/>
      <c r="B5" s="100"/>
      <c r="C5" s="100"/>
      <c r="D5" s="108"/>
      <c r="E5" s="108"/>
      <c r="F5" s="96">
        <v>2021</v>
      </c>
      <c r="G5" s="95" t="s">
        <v>8</v>
      </c>
      <c r="H5" s="96" t="s">
        <v>48</v>
      </c>
      <c r="I5" s="96" t="s">
        <v>49</v>
      </c>
      <c r="J5" s="148" t="s">
        <v>79</v>
      </c>
      <c r="K5" s="96" t="s">
        <v>46</v>
      </c>
      <c r="L5" s="95">
        <v>2022</v>
      </c>
      <c r="M5" s="102" t="s">
        <v>8</v>
      </c>
      <c r="N5" s="96" t="s">
        <v>48</v>
      </c>
      <c r="O5" s="96" t="s">
        <v>49</v>
      </c>
      <c r="P5" s="148" t="s">
        <v>79</v>
      </c>
      <c r="Q5" s="96" t="s">
        <v>46</v>
      </c>
      <c r="R5" s="78">
        <v>2023</v>
      </c>
      <c r="S5" s="102" t="s">
        <v>8</v>
      </c>
      <c r="T5" s="79" t="s">
        <v>48</v>
      </c>
      <c r="U5" s="79" t="s">
        <v>49</v>
      </c>
      <c r="V5" s="148" t="s">
        <v>79</v>
      </c>
      <c r="W5" s="79" t="s">
        <v>46</v>
      </c>
      <c r="Y5" s="46"/>
      <c r="Z5" s="46"/>
    </row>
    <row r="6" spans="1:26">
      <c r="A6" s="100"/>
      <c r="B6" s="100"/>
      <c r="C6" s="100"/>
      <c r="D6" s="109"/>
      <c r="E6" s="109"/>
      <c r="F6" s="44"/>
      <c r="G6" s="95"/>
      <c r="H6" s="44">
        <v>4632</v>
      </c>
      <c r="I6" s="44">
        <v>4637</v>
      </c>
      <c r="J6" s="44">
        <v>4638</v>
      </c>
      <c r="K6" s="44">
        <v>4639</v>
      </c>
      <c r="L6" s="43"/>
      <c r="M6" s="102"/>
      <c r="N6" s="44">
        <v>4632</v>
      </c>
      <c r="O6" s="44">
        <v>4637</v>
      </c>
      <c r="P6" s="149">
        <v>4638</v>
      </c>
      <c r="Q6" s="44">
        <v>4639</v>
      </c>
      <c r="R6" s="43"/>
      <c r="S6" s="102"/>
      <c r="T6" s="44">
        <v>4632</v>
      </c>
      <c r="U6" s="44">
        <v>4637</v>
      </c>
      <c r="V6" s="149">
        <v>4638</v>
      </c>
      <c r="W6" s="44">
        <v>4639</v>
      </c>
      <c r="Y6" s="46"/>
      <c r="Z6" s="46"/>
    </row>
    <row r="7" spans="1:26" s="85" customFormat="1" ht="28.5">
      <c r="A7" s="80">
        <v>1110</v>
      </c>
      <c r="B7" s="81"/>
      <c r="C7" s="82" t="s">
        <v>41</v>
      </c>
      <c r="D7" s="83">
        <f>ampop!D7</f>
        <v>51070.13</v>
      </c>
      <c r="E7" s="83">
        <f>ampop!G7</f>
        <v>42660</v>
      </c>
      <c r="F7" s="83">
        <f>ampop!H7</f>
        <v>30960</v>
      </c>
      <c r="G7" s="83">
        <f t="shared" ref="G7" si="0">G8</f>
        <v>30960</v>
      </c>
      <c r="H7" s="83">
        <f t="shared" ref="H7:M7" si="1">H8</f>
        <v>9300</v>
      </c>
      <c r="I7" s="83">
        <f t="shared" si="1"/>
        <v>5040</v>
      </c>
      <c r="J7" s="83">
        <f t="shared" si="1"/>
        <v>2880</v>
      </c>
      <c r="K7" s="83">
        <f t="shared" si="1"/>
        <v>13740</v>
      </c>
      <c r="L7" s="83">
        <f>ampop!I7</f>
        <v>12330</v>
      </c>
      <c r="M7" s="83">
        <f t="shared" ref="M7" si="2">M8</f>
        <v>12330</v>
      </c>
      <c r="N7" s="83">
        <f>+N8</f>
        <v>3090</v>
      </c>
      <c r="O7" s="83">
        <f t="shared" ref="O7:Q7" si="3">+O8</f>
        <v>2610</v>
      </c>
      <c r="P7" s="83">
        <f t="shared" si="3"/>
        <v>1080</v>
      </c>
      <c r="Q7" s="83">
        <f t="shared" si="3"/>
        <v>5550</v>
      </c>
      <c r="R7" s="83">
        <f>ampop!J7</f>
        <v>420</v>
      </c>
      <c r="S7" s="83">
        <f t="shared" ref="S7" si="4">S8</f>
        <v>420</v>
      </c>
      <c r="T7" s="83">
        <f>+T8</f>
        <v>0</v>
      </c>
      <c r="U7" s="83">
        <f>+U8</f>
        <v>210</v>
      </c>
      <c r="V7" s="83">
        <f>+V8</f>
        <v>60</v>
      </c>
      <c r="W7" s="83">
        <f>+W8</f>
        <v>150</v>
      </c>
      <c r="Y7" s="48"/>
      <c r="Z7" s="47"/>
    </row>
    <row r="8" spans="1:26" s="85" customFormat="1" ht="38.25">
      <c r="A8" s="86"/>
      <c r="B8" s="87" t="str">
        <f ca="1">ampop!B8</f>
        <v xml:space="preserve"> 12001</v>
      </c>
      <c r="C8" s="88" t="s">
        <v>42</v>
      </c>
      <c r="D8" s="83">
        <f>ampop!D8</f>
        <v>51070.13</v>
      </c>
      <c r="E8" s="83">
        <f>ampop!G8</f>
        <v>42660</v>
      </c>
      <c r="F8" s="150">
        <f>ampop!H8</f>
        <v>30960</v>
      </c>
      <c r="G8" s="83">
        <f>SUM(H8:K8)</f>
        <v>30960</v>
      </c>
      <c r="H8" s="84">
        <f>SUM(H9:H21)</f>
        <v>9300</v>
      </c>
      <c r="I8" s="84">
        <f t="shared" ref="I8:K8" si="5">SUM(I9:I21)</f>
        <v>5040</v>
      </c>
      <c r="J8" s="84">
        <f t="shared" si="5"/>
        <v>2880</v>
      </c>
      <c r="K8" s="84">
        <f t="shared" si="5"/>
        <v>13740</v>
      </c>
      <c r="L8" s="151">
        <f>ampop!I8</f>
        <v>12330</v>
      </c>
      <c r="M8" s="83">
        <f>SUM(N8:Q8)</f>
        <v>12330</v>
      </c>
      <c r="N8" s="84">
        <f>SUM(N9:N21)</f>
        <v>3090</v>
      </c>
      <c r="O8" s="84">
        <f t="shared" ref="O8" si="6">SUM(O9:O21)</f>
        <v>2610</v>
      </c>
      <c r="P8" s="84">
        <f t="shared" ref="P8" si="7">SUM(P9:P21)</f>
        <v>1080</v>
      </c>
      <c r="Q8" s="84">
        <f t="shared" ref="Q8" si="8">SUM(Q9:Q21)</f>
        <v>5550</v>
      </c>
      <c r="R8" s="150">
        <f>ampop!J8</f>
        <v>420</v>
      </c>
      <c r="S8" s="83">
        <f>SUM(T8:W8)</f>
        <v>420</v>
      </c>
      <c r="T8" s="83">
        <f>SUM(T9:T21)</f>
        <v>0</v>
      </c>
      <c r="U8" s="84">
        <f t="shared" ref="U8" si="9">SUM(U9:U21)</f>
        <v>210</v>
      </c>
      <c r="V8" s="84">
        <f t="shared" ref="V8" si="10">SUM(V9:V21)</f>
        <v>60</v>
      </c>
      <c r="W8" s="84">
        <f t="shared" ref="W8" si="11">SUM(W9:W21)</f>
        <v>150</v>
      </c>
      <c r="Y8" s="49"/>
      <c r="Z8" s="47"/>
    </row>
    <row r="9" spans="1:26" ht="49.5">
      <c r="A9" s="90"/>
      <c r="B9" s="90"/>
      <c r="C9" s="91" t="s">
        <v>78</v>
      </c>
      <c r="D9" s="92"/>
      <c r="E9" s="93"/>
      <c r="F9" s="94"/>
      <c r="G9" s="83">
        <f t="shared" ref="G9:G21" si="12">SUM(H9:K9)</f>
        <v>9300</v>
      </c>
      <c r="H9" s="89">
        <v>9300</v>
      </c>
      <c r="I9" s="89"/>
      <c r="J9" s="94"/>
      <c r="K9" s="89"/>
      <c r="L9" s="89"/>
      <c r="M9" s="150">
        <f t="shared" ref="M9:M21" si="13">SUM(N9:Q9)</f>
        <v>3090</v>
      </c>
      <c r="N9" s="89">
        <v>3090</v>
      </c>
      <c r="O9" s="89"/>
      <c r="P9" s="94"/>
      <c r="Q9" s="89"/>
      <c r="R9" s="89"/>
      <c r="S9" s="150">
        <f t="shared" ref="S9:S21" si="14">SUM(T9:W9)</f>
        <v>0</v>
      </c>
      <c r="T9" s="89">
        <v>0</v>
      </c>
      <c r="U9" s="89"/>
      <c r="V9" s="94"/>
      <c r="W9" s="89"/>
      <c r="Y9" s="46"/>
      <c r="Z9" s="46"/>
    </row>
    <row r="10" spans="1:26" s="56" customFormat="1" ht="33">
      <c r="A10" s="90"/>
      <c r="B10" s="90"/>
      <c r="C10" s="91" t="s">
        <v>50</v>
      </c>
      <c r="D10" s="92"/>
      <c r="E10" s="93"/>
      <c r="F10" s="94"/>
      <c r="G10" s="83">
        <f t="shared" si="12"/>
        <v>2880</v>
      </c>
      <c r="H10" s="89"/>
      <c r="I10" s="89"/>
      <c r="J10" s="94">
        <v>2880</v>
      </c>
      <c r="K10" s="89"/>
      <c r="L10" s="89"/>
      <c r="M10" s="150">
        <f t="shared" si="13"/>
        <v>1080</v>
      </c>
      <c r="N10" s="89"/>
      <c r="O10" s="89"/>
      <c r="P10" s="94">
        <v>1080</v>
      </c>
      <c r="Q10" s="89"/>
      <c r="R10" s="89"/>
      <c r="S10" s="150">
        <f t="shared" si="14"/>
        <v>60</v>
      </c>
      <c r="T10" s="89"/>
      <c r="U10" s="89"/>
      <c r="V10" s="94">
        <v>60</v>
      </c>
      <c r="W10" s="89"/>
      <c r="Y10" s="46"/>
      <c r="Z10" s="46"/>
    </row>
    <row r="11" spans="1:26" s="56" customFormat="1" ht="33">
      <c r="A11" s="90"/>
      <c r="B11" s="90"/>
      <c r="C11" s="91" t="s">
        <v>51</v>
      </c>
      <c r="D11" s="92"/>
      <c r="E11" s="93"/>
      <c r="F11" s="94"/>
      <c r="G11" s="83">
        <f t="shared" si="12"/>
        <v>5040</v>
      </c>
      <c r="H11" s="89"/>
      <c r="I11" s="89">
        <v>5040</v>
      </c>
      <c r="J11" s="94"/>
      <c r="K11" s="89"/>
      <c r="L11" s="89"/>
      <c r="M11" s="150">
        <f t="shared" si="13"/>
        <v>2610</v>
      </c>
      <c r="N11" s="89"/>
      <c r="O11" s="89">
        <v>2610</v>
      </c>
      <c r="P11" s="94"/>
      <c r="Q11" s="89"/>
      <c r="R11" s="89"/>
      <c r="S11" s="150">
        <f t="shared" si="14"/>
        <v>210</v>
      </c>
      <c r="T11" s="89"/>
      <c r="U11" s="89">
        <v>210</v>
      </c>
      <c r="V11" s="94"/>
      <c r="W11" s="89"/>
      <c r="Y11" s="46"/>
      <c r="Z11" s="46"/>
    </row>
    <row r="12" spans="1:26" s="56" customFormat="1" ht="21.75" customHeight="1">
      <c r="A12" s="90"/>
      <c r="B12" s="90"/>
      <c r="C12" s="91" t="s">
        <v>52</v>
      </c>
      <c r="D12" s="92"/>
      <c r="E12" s="93"/>
      <c r="F12" s="94"/>
      <c r="G12" s="83">
        <f t="shared" si="12"/>
        <v>1110</v>
      </c>
      <c r="H12" s="89"/>
      <c r="I12" s="89"/>
      <c r="J12" s="94"/>
      <c r="K12" s="89">
        <v>1110</v>
      </c>
      <c r="L12" s="89"/>
      <c r="M12" s="150">
        <f t="shared" si="13"/>
        <v>780</v>
      </c>
      <c r="N12" s="89"/>
      <c r="O12" s="89"/>
      <c r="P12" s="94"/>
      <c r="Q12" s="89">
        <v>780</v>
      </c>
      <c r="R12" s="89"/>
      <c r="S12" s="150">
        <f t="shared" si="14"/>
        <v>30</v>
      </c>
      <c r="T12" s="89"/>
      <c r="U12" s="89"/>
      <c r="V12" s="94"/>
      <c r="W12" s="89">
        <v>30</v>
      </c>
      <c r="Y12" s="46"/>
      <c r="Z12" s="46"/>
    </row>
    <row r="13" spans="1:26" s="56" customFormat="1" ht="21.75" customHeight="1">
      <c r="A13" s="90"/>
      <c r="B13" s="90"/>
      <c r="C13" s="91" t="s">
        <v>58</v>
      </c>
      <c r="D13" s="92"/>
      <c r="E13" s="93"/>
      <c r="F13" s="94"/>
      <c r="G13" s="83">
        <f t="shared" si="12"/>
        <v>390</v>
      </c>
      <c r="H13" s="89"/>
      <c r="I13" s="89"/>
      <c r="J13" s="94"/>
      <c r="K13" s="89">
        <v>390</v>
      </c>
      <c r="L13" s="89"/>
      <c r="M13" s="150">
        <f t="shared" si="13"/>
        <v>210</v>
      </c>
      <c r="N13" s="89"/>
      <c r="O13" s="89"/>
      <c r="P13" s="94"/>
      <c r="Q13" s="89">
        <v>210</v>
      </c>
      <c r="R13" s="89"/>
      <c r="S13" s="150">
        <f t="shared" si="14"/>
        <v>0</v>
      </c>
      <c r="T13" s="89"/>
      <c r="U13" s="89"/>
      <c r="V13" s="94"/>
      <c r="W13" s="89">
        <v>0</v>
      </c>
      <c r="Y13" s="46"/>
      <c r="Z13" s="46"/>
    </row>
    <row r="14" spans="1:26" s="56" customFormat="1" ht="21.75" customHeight="1">
      <c r="A14" s="90"/>
      <c r="B14" s="90"/>
      <c r="C14" s="91" t="s">
        <v>56</v>
      </c>
      <c r="D14" s="92"/>
      <c r="E14" s="93"/>
      <c r="F14" s="94"/>
      <c r="G14" s="83">
        <f t="shared" si="12"/>
        <v>4260</v>
      </c>
      <c r="H14" s="89"/>
      <c r="I14" s="89"/>
      <c r="J14" s="94"/>
      <c r="K14" s="89">
        <v>4260</v>
      </c>
      <c r="L14" s="89"/>
      <c r="M14" s="150">
        <f t="shared" si="13"/>
        <v>1140</v>
      </c>
      <c r="N14" s="89"/>
      <c r="O14" s="89"/>
      <c r="P14" s="94"/>
      <c r="Q14" s="89">
        <v>1140</v>
      </c>
      <c r="R14" s="89"/>
      <c r="S14" s="150">
        <f t="shared" si="14"/>
        <v>30</v>
      </c>
      <c r="T14" s="89"/>
      <c r="U14" s="89"/>
      <c r="V14" s="94"/>
      <c r="W14" s="89">
        <v>30</v>
      </c>
      <c r="Y14" s="46"/>
      <c r="Z14" s="46"/>
    </row>
    <row r="15" spans="1:26" s="56" customFormat="1" ht="21.75" customHeight="1">
      <c r="A15" s="90"/>
      <c r="B15" s="90"/>
      <c r="C15" s="91" t="s">
        <v>53</v>
      </c>
      <c r="D15" s="92"/>
      <c r="E15" s="93"/>
      <c r="F15" s="94"/>
      <c r="G15" s="83">
        <f t="shared" si="12"/>
        <v>870</v>
      </c>
      <c r="H15" s="89"/>
      <c r="I15" s="89"/>
      <c r="J15" s="94"/>
      <c r="K15" s="89">
        <v>870</v>
      </c>
      <c r="L15" s="89"/>
      <c r="M15" s="150">
        <f t="shared" si="13"/>
        <v>210</v>
      </c>
      <c r="N15" s="89"/>
      <c r="O15" s="89"/>
      <c r="P15" s="94"/>
      <c r="Q15" s="89">
        <v>210</v>
      </c>
      <c r="R15" s="89"/>
      <c r="S15" s="150">
        <f t="shared" si="14"/>
        <v>0</v>
      </c>
      <c r="T15" s="89"/>
      <c r="U15" s="89"/>
      <c r="V15" s="94"/>
      <c r="W15" s="89">
        <v>0</v>
      </c>
      <c r="Y15" s="46"/>
      <c r="Z15" s="46"/>
    </row>
    <row r="16" spans="1:26" s="56" customFormat="1" ht="21.75" customHeight="1">
      <c r="A16" s="90"/>
      <c r="B16" s="90"/>
      <c r="C16" s="91" t="s">
        <v>57</v>
      </c>
      <c r="D16" s="92"/>
      <c r="E16" s="93"/>
      <c r="F16" s="94"/>
      <c r="G16" s="83">
        <f t="shared" si="12"/>
        <v>3000</v>
      </c>
      <c r="H16" s="89"/>
      <c r="I16" s="89"/>
      <c r="J16" s="94"/>
      <c r="K16" s="89">
        <v>3000</v>
      </c>
      <c r="L16" s="89"/>
      <c r="M16" s="150">
        <f t="shared" si="13"/>
        <v>1620</v>
      </c>
      <c r="N16" s="89"/>
      <c r="O16" s="89"/>
      <c r="P16" s="94"/>
      <c r="Q16" s="89">
        <v>1620</v>
      </c>
      <c r="R16" s="89"/>
      <c r="S16" s="150">
        <f t="shared" si="14"/>
        <v>30</v>
      </c>
      <c r="T16" s="89"/>
      <c r="U16" s="89"/>
      <c r="V16" s="94"/>
      <c r="W16" s="89">
        <v>30</v>
      </c>
      <c r="Y16" s="46"/>
      <c r="Z16" s="46"/>
    </row>
    <row r="17" spans="1:26" s="56" customFormat="1" ht="21.75" customHeight="1">
      <c r="A17" s="90"/>
      <c r="B17" s="90"/>
      <c r="C17" s="91" t="s">
        <v>59</v>
      </c>
      <c r="D17" s="92"/>
      <c r="E17" s="93"/>
      <c r="F17" s="94"/>
      <c r="G17" s="83">
        <f t="shared" si="12"/>
        <v>1650</v>
      </c>
      <c r="H17" s="89"/>
      <c r="I17" s="89"/>
      <c r="J17" s="94"/>
      <c r="K17" s="89">
        <v>1650</v>
      </c>
      <c r="L17" s="89"/>
      <c r="M17" s="150">
        <f t="shared" si="13"/>
        <v>630</v>
      </c>
      <c r="N17" s="89"/>
      <c r="O17" s="89"/>
      <c r="P17" s="94"/>
      <c r="Q17" s="89">
        <v>630</v>
      </c>
      <c r="R17" s="89"/>
      <c r="S17" s="150">
        <f t="shared" si="14"/>
        <v>0</v>
      </c>
      <c r="T17" s="89"/>
      <c r="U17" s="89"/>
      <c r="V17" s="94"/>
      <c r="W17" s="89">
        <v>0</v>
      </c>
      <c r="Y17" s="46"/>
      <c r="Z17" s="46"/>
    </row>
    <row r="18" spans="1:26" s="56" customFormat="1" ht="21.75" customHeight="1">
      <c r="A18" s="90"/>
      <c r="B18" s="90"/>
      <c r="C18" s="91" t="s">
        <v>60</v>
      </c>
      <c r="D18" s="92"/>
      <c r="E18" s="93"/>
      <c r="F18" s="94"/>
      <c r="G18" s="83">
        <f t="shared" si="12"/>
        <v>360</v>
      </c>
      <c r="H18" s="89"/>
      <c r="I18" s="89"/>
      <c r="J18" s="94"/>
      <c r="K18" s="89">
        <v>360</v>
      </c>
      <c r="L18" s="89"/>
      <c r="M18" s="150">
        <f t="shared" si="13"/>
        <v>360</v>
      </c>
      <c r="N18" s="89"/>
      <c r="O18" s="89"/>
      <c r="P18" s="94"/>
      <c r="Q18" s="89">
        <v>360</v>
      </c>
      <c r="R18" s="89"/>
      <c r="S18" s="150">
        <f t="shared" si="14"/>
        <v>30</v>
      </c>
      <c r="T18" s="89"/>
      <c r="U18" s="89"/>
      <c r="V18" s="94"/>
      <c r="W18" s="89">
        <v>30</v>
      </c>
      <c r="Y18" s="46"/>
      <c r="Z18" s="46"/>
    </row>
    <row r="19" spans="1:26" s="56" customFormat="1" ht="21.75" customHeight="1">
      <c r="A19" s="90"/>
      <c r="B19" s="90"/>
      <c r="C19" s="91" t="s">
        <v>55</v>
      </c>
      <c r="D19" s="92"/>
      <c r="E19" s="93"/>
      <c r="F19" s="94"/>
      <c r="G19" s="83">
        <f t="shared" si="12"/>
        <v>990</v>
      </c>
      <c r="H19" s="89"/>
      <c r="I19" s="89"/>
      <c r="J19" s="94"/>
      <c r="K19" s="89">
        <v>990</v>
      </c>
      <c r="L19" s="89"/>
      <c r="M19" s="150">
        <f t="shared" si="13"/>
        <v>570</v>
      </c>
      <c r="N19" s="89"/>
      <c r="O19" s="89"/>
      <c r="P19" s="94"/>
      <c r="Q19" s="89">
        <v>570</v>
      </c>
      <c r="R19" s="89"/>
      <c r="S19" s="150">
        <f t="shared" si="14"/>
        <v>30</v>
      </c>
      <c r="T19" s="89"/>
      <c r="U19" s="89"/>
      <c r="V19" s="94"/>
      <c r="W19" s="89">
        <v>30</v>
      </c>
      <c r="Y19" s="46"/>
      <c r="Z19" s="46"/>
    </row>
    <row r="20" spans="1:26" s="56" customFormat="1" ht="21.75" customHeight="1">
      <c r="A20" s="90"/>
      <c r="B20" s="90"/>
      <c r="C20" s="91" t="s">
        <v>54</v>
      </c>
      <c r="D20" s="92"/>
      <c r="E20" s="93"/>
      <c r="F20" s="94"/>
      <c r="G20" s="83">
        <f t="shared" si="12"/>
        <v>750</v>
      </c>
      <c r="H20" s="89"/>
      <c r="I20" s="89"/>
      <c r="J20" s="94"/>
      <c r="K20" s="89">
        <v>750</v>
      </c>
      <c r="L20" s="89"/>
      <c r="M20" s="150">
        <f t="shared" si="13"/>
        <v>0</v>
      </c>
      <c r="N20" s="89"/>
      <c r="O20" s="89"/>
      <c r="P20" s="94"/>
      <c r="Q20" s="89">
        <v>0</v>
      </c>
      <c r="R20" s="89"/>
      <c r="S20" s="150">
        <f t="shared" si="14"/>
        <v>0</v>
      </c>
      <c r="T20" s="89"/>
      <c r="U20" s="89"/>
      <c r="V20" s="94"/>
      <c r="W20" s="89">
        <v>0</v>
      </c>
      <c r="Y20" s="46"/>
      <c r="Z20" s="46"/>
    </row>
    <row r="21" spans="1:26" s="56" customFormat="1" ht="21.75" customHeight="1">
      <c r="A21" s="90"/>
      <c r="B21" s="90"/>
      <c r="C21" s="91" t="s">
        <v>61</v>
      </c>
      <c r="D21" s="92"/>
      <c r="E21" s="93"/>
      <c r="F21" s="94"/>
      <c r="G21" s="83">
        <f t="shared" si="12"/>
        <v>360</v>
      </c>
      <c r="H21" s="89"/>
      <c r="I21" s="89"/>
      <c r="J21" s="94"/>
      <c r="K21" s="89">
        <v>360</v>
      </c>
      <c r="L21" s="89"/>
      <c r="M21" s="150">
        <f t="shared" si="13"/>
        <v>30</v>
      </c>
      <c r="N21" s="89"/>
      <c r="O21" s="89"/>
      <c r="P21" s="94"/>
      <c r="Q21" s="89">
        <v>30</v>
      </c>
      <c r="R21" s="89"/>
      <c r="S21" s="150">
        <f t="shared" si="14"/>
        <v>0</v>
      </c>
      <c r="T21" s="89"/>
      <c r="U21" s="89"/>
      <c r="V21" s="94"/>
      <c r="W21" s="89">
        <v>0</v>
      </c>
      <c r="Y21" s="46"/>
      <c r="Z21" s="46"/>
    </row>
  </sheetData>
  <mergeCells count="9">
    <mergeCell ref="R4:W4"/>
    <mergeCell ref="M5:M6"/>
    <mergeCell ref="S5:S6"/>
    <mergeCell ref="L4:Q4"/>
    <mergeCell ref="A4:B6"/>
    <mergeCell ref="C4:C6"/>
    <mergeCell ref="F4:K4"/>
    <mergeCell ref="E4:E6"/>
    <mergeCell ref="D4:D6"/>
  </mergeCells>
  <pageMargins left="0.7" right="0.7" top="0.75" bottom="0.75" header="0.3" footer="0.3"/>
  <pageSetup paperSize="9" orientation="portrait" r:id="rId1"/>
  <ignoredErrors>
    <ignoredError sqref="R7 E7:G7 K7:L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K8"/>
  <sheetViews>
    <sheetView zoomScaleNormal="100" workbookViewId="0">
      <selection activeCell="K8" sqref="K8"/>
    </sheetView>
  </sheetViews>
  <sheetFormatPr defaultRowHeight="15"/>
  <cols>
    <col min="1" max="1" width="5" bestFit="1" customWidth="1"/>
    <col min="2" max="2" width="5.42578125" bestFit="1" customWidth="1"/>
    <col min="3" max="3" width="46.28515625" customWidth="1"/>
    <col min="7" max="7" width="11" style="38" customWidth="1"/>
    <col min="8" max="8" width="14.42578125" customWidth="1"/>
    <col min="9" max="9" width="12.28515625" customWidth="1"/>
    <col min="10" max="10" width="11.42578125" customWidth="1"/>
    <col min="11" max="11" width="11.85546875" customWidth="1"/>
  </cols>
  <sheetData>
    <row r="3" spans="1:11" ht="17.25">
      <c r="A3" s="111" t="s">
        <v>9</v>
      </c>
      <c r="B3" s="111"/>
      <c r="C3" s="111"/>
      <c r="D3" s="111"/>
      <c r="E3" s="111"/>
      <c r="F3" s="111"/>
      <c r="G3" s="111"/>
      <c r="H3" s="111"/>
      <c r="I3" s="111"/>
      <c r="J3" s="12"/>
      <c r="K3" s="12"/>
    </row>
    <row r="4" spans="1:11" ht="17.25">
      <c r="A4" s="13"/>
      <c r="B4" s="14"/>
      <c r="C4" s="15"/>
      <c r="G4" s="37"/>
      <c r="H4" s="12"/>
      <c r="I4" s="12"/>
      <c r="J4" s="12"/>
      <c r="K4" s="12"/>
    </row>
    <row r="5" spans="1:11" ht="21" customHeight="1">
      <c r="A5" s="112" t="s">
        <v>3</v>
      </c>
      <c r="B5" s="112"/>
      <c r="C5" s="113" t="s">
        <v>4</v>
      </c>
      <c r="D5" s="114" t="s">
        <v>10</v>
      </c>
      <c r="E5" s="114"/>
      <c r="F5" s="114"/>
      <c r="G5" s="110" t="s">
        <v>64</v>
      </c>
      <c r="H5" s="110" t="s">
        <v>67</v>
      </c>
      <c r="I5" s="110" t="s">
        <v>11</v>
      </c>
      <c r="J5" s="110" t="s">
        <v>12</v>
      </c>
      <c r="K5" s="110" t="s">
        <v>68</v>
      </c>
    </row>
    <row r="6" spans="1:11" ht="23.25" customHeight="1">
      <c r="A6" s="112"/>
      <c r="B6" s="112"/>
      <c r="C6" s="113"/>
      <c r="D6" s="16" t="s">
        <v>13</v>
      </c>
      <c r="E6" s="16" t="s">
        <v>14</v>
      </c>
      <c r="F6" s="16" t="s">
        <v>0</v>
      </c>
      <c r="G6" s="110"/>
      <c r="H6" s="110"/>
      <c r="I6" s="110"/>
      <c r="J6" s="110"/>
      <c r="K6" s="110"/>
    </row>
    <row r="7" spans="1:11" ht="28.5">
      <c r="A7" s="35">
        <v>1110</v>
      </c>
      <c r="B7" s="30"/>
      <c r="C7" s="31" t="s">
        <v>41</v>
      </c>
      <c r="D7" s="74"/>
      <c r="E7" s="74"/>
      <c r="F7" s="74"/>
      <c r="G7" s="30">
        <f>ampop!D7</f>
        <v>51070.13</v>
      </c>
      <c r="H7" s="30">
        <f>ampop!G7</f>
        <v>42660</v>
      </c>
      <c r="I7" s="30">
        <f>ampop!H7</f>
        <v>30960</v>
      </c>
      <c r="J7" s="30">
        <f>ampop!I7</f>
        <v>12330</v>
      </c>
      <c r="K7" s="30">
        <f>ampop!J7</f>
        <v>420</v>
      </c>
    </row>
    <row r="8" spans="1:11" ht="38.25">
      <c r="A8" s="29"/>
      <c r="B8" s="5" t="str">
        <f ca="1">ampop!B8</f>
        <v xml:space="preserve"> 12001</v>
      </c>
      <c r="C8" s="72" t="s">
        <v>42</v>
      </c>
      <c r="D8" s="75" t="s">
        <v>43</v>
      </c>
      <c r="E8" s="75" t="s">
        <v>44</v>
      </c>
      <c r="F8" s="75" t="s">
        <v>45</v>
      </c>
      <c r="G8" s="73">
        <f>+havelvac8!D8</f>
        <v>51070.13</v>
      </c>
      <c r="H8" s="36">
        <f>+havelvac8!E8</f>
        <v>42660</v>
      </c>
      <c r="I8" s="36">
        <f>+havelvac8!F8</f>
        <v>30960</v>
      </c>
      <c r="J8" s="36">
        <f>+havelvac8!R8</f>
        <v>12330</v>
      </c>
      <c r="K8" s="36">
        <f>+havelvac8!AD8</f>
        <v>420</v>
      </c>
    </row>
  </sheetData>
  <mergeCells count="9">
    <mergeCell ref="J5:J6"/>
    <mergeCell ref="K5:K6"/>
    <mergeCell ref="A3:I3"/>
    <mergeCell ref="A5:B6"/>
    <mergeCell ref="C5:C6"/>
    <mergeCell ref="D5:F5"/>
    <mergeCell ref="G5:G6"/>
    <mergeCell ref="H5:H6"/>
    <mergeCell ref="I5:I6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O10"/>
  <sheetViews>
    <sheetView topLeftCell="U1" workbookViewId="0">
      <selection activeCell="AF8" sqref="AF8:AO8"/>
    </sheetView>
  </sheetViews>
  <sheetFormatPr defaultRowHeight="15"/>
  <cols>
    <col min="3" max="3" width="45.42578125" customWidth="1"/>
    <col min="4" max="4" width="11.42578125" bestFit="1" customWidth="1"/>
    <col min="5" max="5" width="11.5703125" bestFit="1" customWidth="1"/>
    <col min="6" max="6" width="11.7109375" bestFit="1" customWidth="1"/>
    <col min="7" max="7" width="11.28515625" bestFit="1" customWidth="1"/>
    <col min="8" max="8" width="10.85546875" customWidth="1"/>
    <col min="9" max="9" width="10.28515625" bestFit="1" customWidth="1"/>
    <col min="10" max="10" width="10.42578125" bestFit="1" customWidth="1"/>
    <col min="11" max="11" width="10.28515625" bestFit="1" customWidth="1"/>
    <col min="12" max="12" width="10.42578125" bestFit="1" customWidth="1"/>
    <col min="13" max="13" width="11.42578125" bestFit="1" customWidth="1"/>
    <col min="14" max="14" width="8.7109375" bestFit="1" customWidth="1"/>
    <col min="15" max="15" width="9.5703125" bestFit="1" customWidth="1"/>
    <col min="16" max="16" width="10" bestFit="1" customWidth="1"/>
    <col min="17" max="17" width="8.85546875" bestFit="1" customWidth="1"/>
    <col min="18" max="18" width="11" bestFit="1" customWidth="1"/>
    <col min="19" max="19" width="10.140625" bestFit="1" customWidth="1"/>
    <col min="20" max="20" width="10.42578125" customWidth="1"/>
    <col min="21" max="21" width="8.5703125" bestFit="1" customWidth="1"/>
    <col min="22" max="22" width="10.140625" bestFit="1" customWidth="1"/>
    <col min="23" max="23" width="8.7109375" bestFit="1" customWidth="1"/>
    <col min="24" max="24" width="10" bestFit="1" customWidth="1"/>
    <col min="25" max="25" width="11.140625" customWidth="1"/>
    <col min="26" max="28" width="8.7109375" bestFit="1" customWidth="1"/>
    <col min="29" max="29" width="8.85546875" bestFit="1" customWidth="1"/>
    <col min="30" max="30" width="9.7109375" bestFit="1" customWidth="1"/>
    <col min="31" max="31" width="8.7109375" bestFit="1" customWidth="1"/>
    <col min="32" max="32" width="10.7109375" customWidth="1"/>
    <col min="33" max="33" width="7.85546875" bestFit="1" customWidth="1"/>
    <col min="34" max="34" width="8.42578125" bestFit="1" customWidth="1"/>
    <col min="35" max="35" width="6.7109375" bestFit="1" customWidth="1"/>
    <col min="36" max="36" width="7.5703125" bestFit="1" customWidth="1"/>
    <col min="37" max="37" width="11.28515625" customWidth="1"/>
    <col min="38" max="38" width="7.5703125" bestFit="1" customWidth="1"/>
    <col min="39" max="39" width="7.5703125" customWidth="1"/>
    <col min="40" max="40" width="6.28515625" bestFit="1" customWidth="1"/>
    <col min="41" max="41" width="9" customWidth="1"/>
  </cols>
  <sheetData>
    <row r="3" spans="1:41">
      <c r="A3" s="18"/>
      <c r="B3" s="19"/>
      <c r="C3" s="20" t="s">
        <v>16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</row>
    <row r="4" spans="1:41">
      <c r="A4" s="20"/>
      <c r="B4" s="18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</row>
    <row r="5" spans="1:41" s="21" customFormat="1" ht="38.25">
      <c r="A5" s="115" t="s">
        <v>3</v>
      </c>
      <c r="B5" s="115"/>
      <c r="C5" s="115" t="s">
        <v>4</v>
      </c>
      <c r="D5" s="59" t="s">
        <v>64</v>
      </c>
      <c r="E5" s="59" t="s">
        <v>65</v>
      </c>
      <c r="F5" s="115" t="s">
        <v>39</v>
      </c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 t="s">
        <v>40</v>
      </c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 t="s">
        <v>66</v>
      </c>
      <c r="AE5" s="115"/>
      <c r="AF5" s="115"/>
      <c r="AG5" s="115"/>
      <c r="AH5" s="115"/>
      <c r="AI5" s="115"/>
      <c r="AJ5" s="115"/>
      <c r="AK5" s="115"/>
      <c r="AL5" s="115"/>
      <c r="AM5" s="115"/>
      <c r="AN5" s="115"/>
      <c r="AO5" s="115"/>
    </row>
    <row r="6" spans="1:41" s="21" customFormat="1" ht="69" customHeight="1">
      <c r="A6" s="115"/>
      <c r="B6" s="115"/>
      <c r="C6" s="115"/>
      <c r="D6" s="61" t="s">
        <v>8</v>
      </c>
      <c r="E6" s="61" t="s">
        <v>8</v>
      </c>
      <c r="F6" s="61" t="s">
        <v>8</v>
      </c>
      <c r="G6" s="61" t="s">
        <v>17</v>
      </c>
      <c r="H6" s="61" t="s">
        <v>18</v>
      </c>
      <c r="I6" s="61" t="s">
        <v>19</v>
      </c>
      <c r="J6" s="61" t="s">
        <v>20</v>
      </c>
      <c r="K6" s="61" t="s">
        <v>21</v>
      </c>
      <c r="L6" s="61" t="s">
        <v>22</v>
      </c>
      <c r="M6" s="61" t="s">
        <v>23</v>
      </c>
      <c r="N6" s="61" t="s">
        <v>24</v>
      </c>
      <c r="O6" s="61" t="s">
        <v>25</v>
      </c>
      <c r="P6" s="61" t="s">
        <v>26</v>
      </c>
      <c r="Q6" s="61" t="s">
        <v>27</v>
      </c>
      <c r="R6" s="61" t="s">
        <v>8</v>
      </c>
      <c r="S6" s="61" t="s">
        <v>17</v>
      </c>
      <c r="T6" s="61" t="s">
        <v>18</v>
      </c>
      <c r="U6" s="61" t="s">
        <v>19</v>
      </c>
      <c r="V6" s="61" t="s">
        <v>20</v>
      </c>
      <c r="W6" s="61" t="s">
        <v>21</v>
      </c>
      <c r="X6" s="61" t="s">
        <v>22</v>
      </c>
      <c r="Y6" s="61" t="s">
        <v>23</v>
      </c>
      <c r="Z6" s="61" t="s">
        <v>24</v>
      </c>
      <c r="AA6" s="61" t="s">
        <v>25</v>
      </c>
      <c r="AB6" s="61" t="s">
        <v>26</v>
      </c>
      <c r="AC6" s="61" t="s">
        <v>27</v>
      </c>
      <c r="AD6" s="61" t="s">
        <v>8</v>
      </c>
      <c r="AE6" s="61" t="s">
        <v>17</v>
      </c>
      <c r="AF6" s="61" t="s">
        <v>18</v>
      </c>
      <c r="AG6" s="61" t="s">
        <v>19</v>
      </c>
      <c r="AH6" s="61" t="s">
        <v>20</v>
      </c>
      <c r="AI6" s="61" t="s">
        <v>21</v>
      </c>
      <c r="AJ6" s="61" t="s">
        <v>22</v>
      </c>
      <c r="AK6" s="61" t="s">
        <v>23</v>
      </c>
      <c r="AL6" s="61" t="s">
        <v>24</v>
      </c>
      <c r="AM6" s="61" t="s">
        <v>25</v>
      </c>
      <c r="AN6" s="61" t="s">
        <v>26</v>
      </c>
      <c r="AO6" s="61" t="s">
        <v>27</v>
      </c>
    </row>
    <row r="7" spans="1:41" ht="28.5">
      <c r="A7" s="35">
        <v>1110</v>
      </c>
      <c r="B7" s="30"/>
      <c r="C7" s="31" t="s">
        <v>41</v>
      </c>
      <c r="D7" s="76">
        <f>+D8</f>
        <v>51070.13</v>
      </c>
      <c r="E7" s="76">
        <f>+E8</f>
        <v>42660</v>
      </c>
      <c r="F7" s="76">
        <f t="shared" ref="F7" si="0">SUM(G7:Q7)</f>
        <v>30960</v>
      </c>
      <c r="G7" s="76">
        <f>+G8</f>
        <v>17220</v>
      </c>
      <c r="H7" s="76">
        <f t="shared" ref="H7:Q7" si="1">+H8</f>
        <v>1110</v>
      </c>
      <c r="I7" s="76">
        <f t="shared" si="1"/>
        <v>390</v>
      </c>
      <c r="J7" s="76">
        <f t="shared" si="1"/>
        <v>4260</v>
      </c>
      <c r="K7" s="76">
        <f t="shared" si="1"/>
        <v>870</v>
      </c>
      <c r="L7" s="76">
        <f t="shared" si="1"/>
        <v>3000</v>
      </c>
      <c r="M7" s="76">
        <f t="shared" si="1"/>
        <v>1650</v>
      </c>
      <c r="N7" s="76">
        <f t="shared" si="1"/>
        <v>360</v>
      </c>
      <c r="O7" s="76">
        <f t="shared" si="1"/>
        <v>990</v>
      </c>
      <c r="P7" s="76">
        <f t="shared" si="1"/>
        <v>750</v>
      </c>
      <c r="Q7" s="76">
        <f t="shared" si="1"/>
        <v>360</v>
      </c>
      <c r="R7" s="76">
        <f t="shared" ref="R7:R8" si="2">SUM(S7:AC7)</f>
        <v>12330</v>
      </c>
      <c r="S7" s="76">
        <f t="shared" ref="S7:AC7" si="3">+S8</f>
        <v>6780</v>
      </c>
      <c r="T7" s="76">
        <f t="shared" si="3"/>
        <v>780</v>
      </c>
      <c r="U7" s="76">
        <f t="shared" si="3"/>
        <v>210</v>
      </c>
      <c r="V7" s="76">
        <f t="shared" si="3"/>
        <v>1140</v>
      </c>
      <c r="W7" s="76">
        <f t="shared" si="3"/>
        <v>210</v>
      </c>
      <c r="X7" s="76">
        <f t="shared" si="3"/>
        <v>1620</v>
      </c>
      <c r="Y7" s="76">
        <f t="shared" si="3"/>
        <v>630</v>
      </c>
      <c r="Z7" s="76">
        <f t="shared" si="3"/>
        <v>360</v>
      </c>
      <c r="AA7" s="76">
        <f t="shared" si="3"/>
        <v>570</v>
      </c>
      <c r="AB7" s="76">
        <f t="shared" si="3"/>
        <v>0</v>
      </c>
      <c r="AC7" s="76">
        <f t="shared" si="3"/>
        <v>30</v>
      </c>
      <c r="AD7" s="76">
        <f t="shared" ref="AD7:AD8" si="4">SUM(AE7:AO7)</f>
        <v>420</v>
      </c>
      <c r="AE7" s="76">
        <f t="shared" ref="AE7:AO7" si="5">+AE8</f>
        <v>270</v>
      </c>
      <c r="AF7" s="76">
        <f t="shared" si="5"/>
        <v>30</v>
      </c>
      <c r="AG7" s="76">
        <f t="shared" si="5"/>
        <v>0</v>
      </c>
      <c r="AH7" s="76">
        <f t="shared" si="5"/>
        <v>30</v>
      </c>
      <c r="AI7" s="76">
        <f t="shared" si="5"/>
        <v>0</v>
      </c>
      <c r="AJ7" s="76">
        <f t="shared" si="5"/>
        <v>30</v>
      </c>
      <c r="AK7" s="76">
        <f t="shared" si="5"/>
        <v>0</v>
      </c>
      <c r="AL7" s="76">
        <f t="shared" si="5"/>
        <v>30</v>
      </c>
      <c r="AM7" s="76">
        <f t="shared" si="5"/>
        <v>30</v>
      </c>
      <c r="AN7" s="76">
        <f t="shared" si="5"/>
        <v>0</v>
      </c>
      <c r="AO7" s="76">
        <f t="shared" si="5"/>
        <v>0</v>
      </c>
    </row>
    <row r="8" spans="1:41" ht="38.25">
      <c r="A8" s="29"/>
      <c r="B8" s="29">
        <v>12001</v>
      </c>
      <c r="C8" s="6" t="s">
        <v>42</v>
      </c>
      <c r="D8" s="77">
        <v>51070.13</v>
      </c>
      <c r="E8" s="77">
        <v>42660</v>
      </c>
      <c r="F8" s="77">
        <f>SUM(G8:Q8)</f>
        <v>30960</v>
      </c>
      <c r="G8" s="52">
        <f>2880+5040+9300</f>
        <v>17220</v>
      </c>
      <c r="H8" s="52">
        <v>1110</v>
      </c>
      <c r="I8" s="52">
        <v>390</v>
      </c>
      <c r="J8" s="52">
        <v>4260</v>
      </c>
      <c r="K8" s="52">
        <v>870</v>
      </c>
      <c r="L8" s="52">
        <v>3000</v>
      </c>
      <c r="M8" s="52">
        <v>1650</v>
      </c>
      <c r="N8" s="52">
        <v>360</v>
      </c>
      <c r="O8" s="52">
        <v>990</v>
      </c>
      <c r="P8" s="52">
        <v>750</v>
      </c>
      <c r="Q8" s="52">
        <v>360</v>
      </c>
      <c r="R8" s="77">
        <f t="shared" si="2"/>
        <v>12330</v>
      </c>
      <c r="S8" s="52">
        <f>2610+1080+3090</f>
        <v>6780</v>
      </c>
      <c r="T8" s="52">
        <v>780</v>
      </c>
      <c r="U8" s="52">
        <v>210</v>
      </c>
      <c r="V8" s="52">
        <v>1140</v>
      </c>
      <c r="W8" s="52">
        <v>210</v>
      </c>
      <c r="X8" s="52">
        <v>1620</v>
      </c>
      <c r="Y8" s="52">
        <v>630</v>
      </c>
      <c r="Z8" s="52">
        <v>360</v>
      </c>
      <c r="AA8" s="52">
        <v>570</v>
      </c>
      <c r="AB8" s="52"/>
      <c r="AC8" s="52">
        <v>30</v>
      </c>
      <c r="AD8" s="77">
        <f t="shared" si="4"/>
        <v>420</v>
      </c>
      <c r="AE8" s="52">
        <f>210+60</f>
        <v>270</v>
      </c>
      <c r="AF8" s="52">
        <v>30</v>
      </c>
      <c r="AG8" s="52"/>
      <c r="AH8" s="52">
        <v>30</v>
      </c>
      <c r="AI8" s="52"/>
      <c r="AJ8" s="52">
        <v>30</v>
      </c>
      <c r="AK8" s="52"/>
      <c r="AL8" s="52">
        <v>30</v>
      </c>
      <c r="AM8" s="52">
        <v>30</v>
      </c>
      <c r="AN8" s="52"/>
      <c r="AO8" s="52"/>
    </row>
    <row r="9" spans="1:41">
      <c r="E9" s="50"/>
      <c r="F9" s="55"/>
      <c r="G9" s="50"/>
      <c r="R9" s="50"/>
      <c r="S9" s="55"/>
      <c r="AE9" s="56"/>
      <c r="AF9" s="56"/>
    </row>
    <row r="10" spans="1:41">
      <c r="D10" s="50"/>
      <c r="E10" s="50"/>
      <c r="S10" s="50"/>
      <c r="AE10" s="56"/>
      <c r="AF10" s="56"/>
    </row>
  </sheetData>
  <mergeCells count="5">
    <mergeCell ref="AD5:AO5"/>
    <mergeCell ref="A5:B6"/>
    <mergeCell ref="C5:C6"/>
    <mergeCell ref="F5:Q5"/>
    <mergeCell ref="R5:AC5"/>
  </mergeCells>
  <pageMargins left="0.7" right="0.7" top="0.75" bottom="0.75" header="0.3" footer="0.3"/>
  <ignoredErrors>
    <ignoredError sqref="F7 AD7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"/>
  <sheetViews>
    <sheetView workbookViewId="0">
      <selection activeCell="F10" sqref="F10"/>
    </sheetView>
  </sheetViews>
  <sheetFormatPr defaultRowHeight="26.25" customHeight="1"/>
  <cols>
    <col min="6" max="6" width="12.42578125" bestFit="1" customWidth="1"/>
    <col min="7" max="7" width="11.85546875" bestFit="1" customWidth="1"/>
    <col min="8" max="8" width="10.28515625" bestFit="1" customWidth="1"/>
    <col min="9" max="14" width="9.28515625" bestFit="1" customWidth="1"/>
    <col min="15" max="15" width="12.42578125" bestFit="1" customWidth="1"/>
    <col min="16" max="16" width="11.85546875" bestFit="1" customWidth="1"/>
    <col min="17" max="17" width="10.85546875" bestFit="1" customWidth="1"/>
  </cols>
  <sheetData>
    <row r="1" spans="1:17" ht="26.25" customHeight="1">
      <c r="A1" s="17" t="s">
        <v>28</v>
      </c>
    </row>
    <row r="2" spans="1:17" ht="26.25" customHeight="1">
      <c r="A2" s="22" t="s">
        <v>63</v>
      </c>
    </row>
    <row r="3" spans="1:17" ht="26.25" customHeight="1" thickBot="1">
      <c r="Q3" s="23" t="s">
        <v>29</v>
      </c>
    </row>
    <row r="4" spans="1:17" ht="26.25" customHeight="1">
      <c r="A4" s="134" t="s">
        <v>3</v>
      </c>
      <c r="B4" s="135"/>
      <c r="C4" s="138" t="s">
        <v>30</v>
      </c>
      <c r="D4" s="139"/>
      <c r="E4" s="140"/>
      <c r="F4" s="119" t="s">
        <v>31</v>
      </c>
      <c r="G4" s="120"/>
      <c r="H4" s="121"/>
      <c r="I4" s="119" t="s">
        <v>32</v>
      </c>
      <c r="J4" s="120"/>
      <c r="K4" s="121"/>
      <c r="L4" s="144" t="s">
        <v>33</v>
      </c>
      <c r="M4" s="145"/>
      <c r="N4" s="146"/>
      <c r="O4" s="119" t="s">
        <v>34</v>
      </c>
      <c r="P4" s="120"/>
      <c r="Q4" s="121"/>
    </row>
    <row r="5" spans="1:17" ht="44.25" customHeight="1" thickBot="1">
      <c r="A5" s="136"/>
      <c r="B5" s="137"/>
      <c r="C5" s="141"/>
      <c r="D5" s="142"/>
      <c r="E5" s="143"/>
      <c r="F5" s="122"/>
      <c r="G5" s="123"/>
      <c r="H5" s="124"/>
      <c r="I5" s="122"/>
      <c r="J5" s="123"/>
      <c r="K5" s="124"/>
      <c r="L5" s="125" t="s">
        <v>35</v>
      </c>
      <c r="M5" s="126"/>
      <c r="N5" s="127"/>
      <c r="O5" s="122"/>
      <c r="P5" s="123"/>
      <c r="Q5" s="124"/>
    </row>
    <row r="6" spans="1:17" ht="26.25" customHeight="1" thickBot="1">
      <c r="A6" s="64" t="s">
        <v>1</v>
      </c>
      <c r="B6" s="65" t="s">
        <v>2</v>
      </c>
      <c r="C6" s="141"/>
      <c r="D6" s="142"/>
      <c r="E6" s="143"/>
      <c r="F6" s="24" t="s">
        <v>5</v>
      </c>
      <c r="G6" s="24" t="s">
        <v>15</v>
      </c>
      <c r="H6" s="24" t="s">
        <v>62</v>
      </c>
      <c r="I6" s="24" t="s">
        <v>5</v>
      </c>
      <c r="J6" s="24" t="s">
        <v>15</v>
      </c>
      <c r="K6" s="24" t="s">
        <v>62</v>
      </c>
      <c r="L6" s="24" t="s">
        <v>5</v>
      </c>
      <c r="M6" s="24" t="s">
        <v>15</v>
      </c>
      <c r="N6" s="24" t="s">
        <v>62</v>
      </c>
      <c r="O6" s="24" t="s">
        <v>5</v>
      </c>
      <c r="P6" s="24" t="s">
        <v>15</v>
      </c>
      <c r="Q6" s="24" t="s">
        <v>62</v>
      </c>
    </row>
    <row r="7" spans="1:17" ht="26.25" customHeight="1" thickBot="1">
      <c r="A7" s="66"/>
      <c r="B7" s="67"/>
      <c r="C7" s="67"/>
      <c r="D7" s="67"/>
      <c r="E7" s="68"/>
      <c r="F7" s="60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</row>
    <row r="8" spans="1:17" ht="26.25" customHeight="1" thickBot="1">
      <c r="A8" s="128" t="s">
        <v>36</v>
      </c>
      <c r="B8" s="129"/>
      <c r="C8" s="129"/>
      <c r="D8" s="130"/>
      <c r="E8" s="69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</row>
    <row r="9" spans="1:17" ht="26.25" customHeight="1" thickBot="1">
      <c r="A9" s="62">
        <f>+havelvac8!A7</f>
        <v>1110</v>
      </c>
      <c r="B9" s="63"/>
      <c r="C9" s="131" t="str">
        <f>+havelvac8!C7</f>
        <v>Այլընտրանքային աշխատանքային ծառայություն</v>
      </c>
      <c r="D9" s="132"/>
      <c r="E9" s="133"/>
      <c r="F9" s="70">
        <f>SUM(F10)</f>
        <v>30960</v>
      </c>
      <c r="G9" s="70">
        <f t="shared" ref="G9:Q9" si="0">SUM(G10)</f>
        <v>12330</v>
      </c>
      <c r="H9" s="70">
        <f t="shared" si="0"/>
        <v>420</v>
      </c>
      <c r="I9" s="70">
        <f t="shared" si="0"/>
        <v>0</v>
      </c>
      <c r="J9" s="70">
        <f t="shared" si="0"/>
        <v>0</v>
      </c>
      <c r="K9" s="70">
        <f t="shared" si="0"/>
        <v>0</v>
      </c>
      <c r="L9" s="70">
        <f t="shared" si="0"/>
        <v>0</v>
      </c>
      <c r="M9" s="70">
        <f t="shared" si="0"/>
        <v>0</v>
      </c>
      <c r="N9" s="70">
        <f t="shared" si="0"/>
        <v>0</v>
      </c>
      <c r="O9" s="70">
        <f t="shared" si="0"/>
        <v>30960</v>
      </c>
      <c r="P9" s="70">
        <f t="shared" si="0"/>
        <v>12330</v>
      </c>
      <c r="Q9" s="70">
        <f t="shared" si="0"/>
        <v>420</v>
      </c>
    </row>
    <row r="10" spans="1:17" ht="90.75" customHeight="1" thickBot="1">
      <c r="A10" s="28"/>
      <c r="B10" s="27">
        <v>12001</v>
      </c>
      <c r="C10" s="116" t="str">
        <f>+havelvac8!C8</f>
        <v>Այլընտրանքային աշխատանքային ծառայողներին դրամական բավարարման և դրամական փոխհատուցման տրամադրում</v>
      </c>
      <c r="D10" s="117"/>
      <c r="E10" s="118"/>
      <c r="F10" s="71">
        <f>+havelvac8!F8</f>
        <v>30960</v>
      </c>
      <c r="G10" s="71">
        <f>+havelvac8!R8</f>
        <v>12330</v>
      </c>
      <c r="H10" s="71">
        <f>+havelvac8!AD8</f>
        <v>420</v>
      </c>
      <c r="I10" s="71">
        <v>0</v>
      </c>
      <c r="J10" s="71">
        <v>0</v>
      </c>
      <c r="K10" s="71">
        <v>0</v>
      </c>
      <c r="L10" s="71">
        <v>0</v>
      </c>
      <c r="M10" s="71">
        <v>0</v>
      </c>
      <c r="N10" s="71">
        <v>0</v>
      </c>
      <c r="O10" s="71">
        <f>+F10</f>
        <v>30960</v>
      </c>
      <c r="P10" s="71">
        <f>+G10</f>
        <v>12330</v>
      </c>
      <c r="Q10" s="71">
        <f>+H10</f>
        <v>420</v>
      </c>
    </row>
  </sheetData>
  <mergeCells count="10">
    <mergeCell ref="C10:E10"/>
    <mergeCell ref="O4:Q5"/>
    <mergeCell ref="L5:N5"/>
    <mergeCell ref="A8:D8"/>
    <mergeCell ref="C9:E9"/>
    <mergeCell ref="A4:B5"/>
    <mergeCell ref="C4:E6"/>
    <mergeCell ref="F4:H5"/>
    <mergeCell ref="I4:K5"/>
    <mergeCell ref="L4:N4"/>
  </mergeCells>
  <hyperlinks>
    <hyperlink ref="F4" location="_ftn1" display="_ftn1"/>
    <hyperlink ref="I4" location="_ftn2" display="_ftn2"/>
    <hyperlink ref="O4" location="_ftn3" display="_ftn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ampop</vt:lpstr>
      <vt:lpstr>havelvac4</vt:lpstr>
      <vt:lpstr>havelvac5</vt:lpstr>
      <vt:lpstr>havelvac8</vt:lpstr>
      <vt:lpstr>havelvac10 axyusak1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lastModifiedBy>h.aperyan</cp:lastModifiedBy>
  <cp:lastPrinted>2018-09-07T09:01:25Z</cp:lastPrinted>
  <dcterms:created xsi:type="dcterms:W3CDTF">2017-12-06T07:28:20Z</dcterms:created>
  <dcterms:modified xsi:type="dcterms:W3CDTF">2020-03-10T12:08:44Z</dcterms:modified>
</cp:coreProperties>
</file>